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ZD Slovenj Gradec\Objava na portal\"/>
    </mc:Choice>
  </mc:AlternateContent>
  <xr:revisionPtr revIDLastSave="0" documentId="13_ncr:1_{4B7BD72E-D34F-4CF5-9B89-98E3380E3B3D}" xr6:coauthVersionLast="45" xr6:coauthVersionMax="45" xr10:uidLastSave="{00000000-0000-0000-0000-000000000000}"/>
  <bookViews>
    <workbookView xWindow="820" yWindow="-110" windowWidth="37690" windowHeight="21820" activeTab="3" xr2:uid="{00000000-000D-0000-FFFF-FFFF00000000}"/>
  </bookViews>
  <sheets>
    <sheet name="_Sklop_1_svedri" sheetId="1" r:id="rId1"/>
    <sheet name="Sklop_2_zobozdr_" sheetId="2" r:id="rId2"/>
    <sheet name="Sklop_3_zoboteh_" sheetId="3" r:id="rId3"/>
    <sheet name="sklop_4_ortodontija" sheetId="4" r:id="rId4"/>
  </sheets>
  <definedNames>
    <definedName name="_xlnm.Print_Area" localSheetId="0">_Sklop_1_svedri!$A$1:$O$132</definedName>
    <definedName name="_xlnm.Print_Area" localSheetId="1">Sklop_2_zobozdr_!$A$1:$O$180</definedName>
    <definedName name="_xlnm.Print_Area" localSheetId="3">sklop_4_ortodontija!$A$1:$O$90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68" i="2" l="1"/>
  <c r="K168" i="2"/>
  <c r="L118" i="1"/>
  <c r="K118" i="1"/>
  <c r="K77" i="4" l="1"/>
  <c r="L77" i="4"/>
  <c r="A8" i="4" l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L127" i="3"/>
  <c r="K127" i="3"/>
  <c r="A9" i="3"/>
  <c r="A10" i="3" s="1"/>
  <c r="A11" i="3" s="1"/>
  <c r="A12" i="3" s="1"/>
  <c r="A13" i="3" s="1"/>
  <c r="A14" i="3" s="1"/>
  <c r="A15" i="3" s="1"/>
  <c r="A16" i="3" s="1"/>
  <c r="A18" i="3" s="1"/>
  <c r="A19" i="3" s="1"/>
  <c r="A20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6" i="3" s="1"/>
  <c r="A47" i="3" s="1"/>
  <c r="A49" i="3" s="1"/>
  <c r="A50" i="3" s="1"/>
  <c r="A51" i="3" s="1"/>
  <c r="A52" i="3" s="1"/>
  <c r="A53" i="3" s="1"/>
  <c r="A55" i="3" s="1"/>
  <c r="A56" i="3" s="1"/>
  <c r="A57" i="3" s="1"/>
  <c r="A58" i="3" s="1"/>
  <c r="A59" i="3" s="1"/>
  <c r="A61" i="3" s="1"/>
  <c r="A62" i="3" s="1"/>
  <c r="A63" i="3" s="1"/>
  <c r="A64" i="3" s="1"/>
  <c r="A65" i="3" s="1"/>
  <c r="A66" i="3" s="1"/>
  <c r="A68" i="3" s="1"/>
  <c r="A69" i="3" s="1"/>
  <c r="A70" i="3" s="1"/>
  <c r="A71" i="3" s="1"/>
  <c r="A72" i="3" s="1"/>
  <c r="A73" i="3" s="1"/>
  <c r="A74" i="3" s="1"/>
  <c r="A76" i="3" s="1"/>
  <c r="A77" i="3" s="1"/>
  <c r="A78" i="3" s="1"/>
  <c r="A79" i="3" s="1"/>
  <c r="A81" i="3" s="1"/>
  <c r="A83" i="3" s="1"/>
  <c r="A84" i="3" s="1"/>
  <c r="A85" i="3" s="1"/>
  <c r="A86" i="3" s="1"/>
  <c r="A159" i="2"/>
  <c r="A160" i="2" s="1"/>
  <c r="A161" i="2" s="1"/>
  <c r="A152" i="2"/>
  <c r="A153" i="2" s="1"/>
  <c r="A154" i="2" s="1"/>
  <c r="A147" i="2"/>
  <c r="A148" i="2" s="1"/>
  <c r="A143" i="2"/>
  <c r="L113" i="2"/>
  <c r="K113" i="2"/>
  <c r="A97" i="2"/>
  <c r="L80" i="2"/>
  <c r="K80" i="2"/>
  <c r="L66" i="2"/>
  <c r="K66" i="2"/>
  <c r="L43" i="2"/>
  <c r="K43" i="2"/>
  <c r="L37" i="2"/>
  <c r="K37" i="2"/>
  <c r="L11" i="2"/>
  <c r="K11" i="2"/>
  <c r="K169" i="2" l="1"/>
  <c r="L169" i="2"/>
</calcChain>
</file>

<file path=xl/sharedStrings.xml><?xml version="1.0" encoding="utf-8"?>
<sst xmlns="http://schemas.openxmlformats.org/spreadsheetml/2006/main" count="1011" uniqueCount="518">
  <si>
    <t>PONUDNIK</t>
  </si>
  <si>
    <t>PONUDBA</t>
  </si>
  <si>
    <t>1. sklop</t>
  </si>
  <si>
    <t>za nabavo vrtečih inštrumentov</t>
  </si>
  <si>
    <t>Zap. št.</t>
  </si>
  <si>
    <t>Stolpec1</t>
  </si>
  <si>
    <t>Opis izdelka</t>
  </si>
  <si>
    <t>EM</t>
  </si>
  <si>
    <t>Razpisana količina</t>
  </si>
  <si>
    <t>Komercialno ime in ISO številka</t>
  </si>
  <si>
    <t>Naziv kot bo zapisan na računu</t>
  </si>
  <si>
    <t>Proizvajalec</t>
  </si>
  <si>
    <t>Stopnja DDV v %</t>
  </si>
  <si>
    <t>Svedri karbidni - ročnik</t>
  </si>
  <si>
    <t>Sveder karbidni ISO 500 104 001 001, velikosti do 023 a 6</t>
  </si>
  <si>
    <t>sc</t>
  </si>
  <si>
    <t>Svedri karbidni - turbina</t>
  </si>
  <si>
    <t>Sveder karbidni ISO 500 314 001 001, velikosti do 023  a 6</t>
  </si>
  <si>
    <t>Sveder karbidni ISO 500 314 010 001, velikosti do 018 a 6</t>
  </si>
  <si>
    <t>Sveder karbidni ISO 500 314 107 006, velikosti do 023 a 6</t>
  </si>
  <si>
    <t>Sveder karbidni ISO 500 314 107 007, velikosti do 023 a 6</t>
  </si>
  <si>
    <t>Sveder karbidni ISO 500 314 196 008 , velikost 010 a 5</t>
  </si>
  <si>
    <t>Sveder karbidni ISO 500 314 249 072, velikosti do 012 a 6</t>
  </si>
  <si>
    <t>Sveder karbidni ISO 500 314 254 072, velikost do 018 a 6</t>
  </si>
  <si>
    <t>Sveder karbidni ISO 500 314 277 072, velikost do 023 a 6</t>
  </si>
  <si>
    <t>Sveder karbidni ISO 500 314 288 072, velikost do 012 a 6</t>
  </si>
  <si>
    <t>Sveder karbidni ISO 500 314 289 072, velikost do 014 a 6</t>
  </si>
  <si>
    <t>Sveder karbidni ISO 500 314 496 071, velikosti do 012 a 6</t>
  </si>
  <si>
    <t>Sveder karbidni ISO 500 314 499 072, velikosti do 023 a 6</t>
  </si>
  <si>
    <t>Sveder karbidni ISO 500 314 699 071, velikost 008 a 6</t>
  </si>
  <si>
    <t>Sveder karbidni za demontažo kovine in keramike kot npr. Komet H4MCL.314.012 ali enakovredni, ustrezna velikost</t>
  </si>
  <si>
    <t>kos</t>
  </si>
  <si>
    <t>Sveder karbidni za odstranjevanje amalgama kot npr. Komet H32.314.012 ali enakovredni, ustrezna velikost</t>
  </si>
  <si>
    <t>Sveder za gingivektomijo kot npr. Soft tissue trimmer</t>
  </si>
  <si>
    <t>Svedri diamantni - ročnik</t>
  </si>
  <si>
    <t>Sveder diamantni ISO 806 104 001 504/514/524/534, velikost do 025 a 3</t>
  </si>
  <si>
    <t>Sveder diamantni ISO 806 104 111 524/534, velikost do 023 a 3</t>
  </si>
  <si>
    <t>Sveder diamantni ISO 806 104 165 524 016 a 3</t>
  </si>
  <si>
    <t>Svedri diamantni - kolenčnik</t>
  </si>
  <si>
    <t>Sveder diamantni ISO 806 204 001 504/514/524/534, velikost do 023 a 5</t>
  </si>
  <si>
    <t>Sveder diamantni ISO 806 204 107 524/534, velikost do 016 a 5</t>
  </si>
  <si>
    <t>Sveder diamantni ISO 806 204 164 504/514/524/534, velikost do 023 a 5</t>
  </si>
  <si>
    <t>Sveder diamantni ISO 806 204 165 504/514/524/534, velikost do 023 a 5</t>
  </si>
  <si>
    <t>Sveder diamantni ISO 806 204 168 514/524/534, velikost do 023 a 5</t>
  </si>
  <si>
    <t>Svedri diamantni - turbina</t>
  </si>
  <si>
    <t>Sveder diamantni ISO 806 314 001 504/514/524/534, velikost do 023 a 5</t>
  </si>
  <si>
    <t>Sveder diamantni ISO 806 314 001 504/514/524/534, velikost od 025 a 5</t>
  </si>
  <si>
    <t>Sveder diamantni ISO 806 314 010 524/534, velikost do 023 a 5</t>
  </si>
  <si>
    <t>Sveder diamantni ISO 806 314 012 514/524/534, velikost do 023 a 5</t>
  </si>
  <si>
    <t>Sveder diamantni ISO 806 314 019 514/524/534, velikost do 018 a 5</t>
  </si>
  <si>
    <t>Sveder diamantni ISO 806 314 033 514/524/534, velikost do 031 a 5</t>
  </si>
  <si>
    <t>Sveder diamantni ISO 806 314 038 514/524/534 033 a 5</t>
  </si>
  <si>
    <t>Sveder diamantni ISO 806 314 039 524/534 037 a 5</t>
  </si>
  <si>
    <t>Sveder diamantni ISO 806 314 042 524 velikost do 018 a 5</t>
  </si>
  <si>
    <t>Sveder diamantni ISO 806 314 068 524/534, velikost od 025 vse do 055 a 5</t>
  </si>
  <si>
    <t>Sveder diamantni ISO 806 314 107 514/524/534/544, velikost do 016 a 5</t>
  </si>
  <si>
    <t>Sveder diamantni ISO 806 314 108 524/534, velikost do 018 a 5</t>
  </si>
  <si>
    <t>Sveder diamantni ISO 806 314 109 524/534, velikost do 023 a 5</t>
  </si>
  <si>
    <t>Sveder diamantni ISO 806 314 110 524/534, velikost do 023 a 5</t>
  </si>
  <si>
    <t>Sveder diamantni ISO 806 314 111 524/534, velikost do 023 a 5</t>
  </si>
  <si>
    <t>Sveder diamantni ISO 806 314 112 504/514/524/534/544, velikost do 021 a 5</t>
  </si>
  <si>
    <t>Sveder diamantni ISO 806 314 113 524/534, velikost do 023 a 5</t>
  </si>
  <si>
    <t>Sveder diamantni ISO 806 314 130 504/514/524/534, velikost do 014 a 5</t>
  </si>
  <si>
    <t>Sveder diamantni ISO 806 314 131 504/514/524/534, velikost do 016 a 5</t>
  </si>
  <si>
    <t>Sveder diamantni ISO 806 314 138 524/534, velikost do 023 a 5</t>
  </si>
  <si>
    <t>Sveder diamantni ISO 806 314 140 524/534, velikost do 023 a 5</t>
  </si>
  <si>
    <t>Sveder diamantni ISO 806 314 141 524/534, velikost do 023 a 5</t>
  </si>
  <si>
    <t>Sveder diamantni ISO 806 314 156 514/524/534/544, velikost do 023 a 5</t>
  </si>
  <si>
    <t>Sveder diamantni ISO 806 314 157 514/524, velikost do 018 a 5</t>
  </si>
  <si>
    <t>Sveder diamantni ISO 806 314 158 514/524, velikost do 021 a 5</t>
  </si>
  <si>
    <t>Sveder diamantni ISO 806 314 161 524 037 a 5</t>
  </si>
  <si>
    <t>Sveder diamantni ISO 806 314 164 504/514/524/534, velikost do 023 a 5</t>
  </si>
  <si>
    <t>Sveder diamantni ISO 806 314 165 504/514/524/534, velikost do 023 a 5</t>
  </si>
  <si>
    <t>Sveder diamantni ISO 806 314 166 504/514/524/534, velikost do 023 a 5</t>
  </si>
  <si>
    <t>Sveder diamantni ISO 806 314 167 514/524, velikost do 023 a 5</t>
  </si>
  <si>
    <t>Sveder diamantni ISO 806 314 170, 524/534, velikost do 023 a 5</t>
  </si>
  <si>
    <t>Sveder diamantni ISO 806 314 172 524/534, velikosti do 023 a 5</t>
  </si>
  <si>
    <t>Sveder diamantni ISO 806 314 173 514/524/534, velikosti do 023 a 5</t>
  </si>
  <si>
    <t>Sveder diamantni ISO 806 314 198 514/524/534/544, velikost do 023 a 5</t>
  </si>
  <si>
    <t>Sveder diamantni ISO 806 314 199 504/514/524/534, velikost do 023 a 5</t>
  </si>
  <si>
    <t>Sveder diamantni ISO 806 314 200 524, velikost do 018 a 5</t>
  </si>
  <si>
    <t>Sveder diamantni ISO 806 314 233 524/534, velikost do 023 a 5</t>
  </si>
  <si>
    <t>Sveder diamantni ISO 806 314 234 514/524/534, velikost do 023 a 5</t>
  </si>
  <si>
    <t>Sveder diamantni ISO 806 314 237 514/524/534/544, velikost do 023 a 5</t>
  </si>
  <si>
    <t>Sveder diamantni ISO 806 314 238 514/524/534, velikost do 023 a 5</t>
  </si>
  <si>
    <t>Sveder diamantni ISO 806 314 239 504/514/524/534/544, velikost do 023 a 5</t>
  </si>
  <si>
    <t>Sveder diamantni ISO 806 314 247 504/514/524/534, velikost do 016 a 5</t>
  </si>
  <si>
    <t>Sveder diamantni ISO 806 314 249 504/514/524/534, velikost do 023 a 5</t>
  </si>
  <si>
    <t>Sveder diamantni ISO 806 314 250 504/514/524/534, velikost do 023 a 5</t>
  </si>
  <si>
    <t>Sveder diamantni ISO 806 314 251 504/514/524/534/544, velikosti do 023 a 5</t>
  </si>
  <si>
    <t>Sveder diamantni ISO 806 314 254 504/514/524/534, velikosti do 023 a 5</t>
  </si>
  <si>
    <t>Sveder diamantni ISO 806 314 257 504/514/524/534, velikosti do 023 a 5</t>
  </si>
  <si>
    <t>Sveder diamantni ISO 806 314 277 504/514/524/534, velikosti do 025 a 5</t>
  </si>
  <si>
    <t>Sveder diamantni ISO 806 314 289 514/524/534, velikost do 016 a 5</t>
  </si>
  <si>
    <t>Sveder diamantni ISO 806 314 290 514/524/534, velikost do 016 a 5</t>
  </si>
  <si>
    <t>Sveder diamantni ISO 806 314 297 514/524/534, velikost do 023 a 5</t>
  </si>
  <si>
    <t>Sveder diamantni ISO 806 314 298 514/524/534, velikost do 023 a 5</t>
  </si>
  <si>
    <t>Sveder diamantni ISO 806 314 299 504/514/524/534, velikost do 023 a 5</t>
  </si>
  <si>
    <t>Sveder diamantni ISO 806 314 463 514/524 027 a 5</t>
  </si>
  <si>
    <t>Sveder diamantni ISO 806 314 464 494/504 018 a 5</t>
  </si>
  <si>
    <t>Sveder diamantni ISO 806 314 544 504/514/524/534 do 025 a 5</t>
  </si>
  <si>
    <t>Sveder Osteotom ISO 806 315 204/104 411 534, velikost do 023 a 3</t>
  </si>
  <si>
    <t>Set svedrov za zobne bolezni</t>
  </si>
  <si>
    <t>Gumica polirna montirana za kolenčnik, različne oblike (plamen manjši, večji, leča, čaša), posamezno:</t>
  </si>
  <si>
    <t xml:space="preserve"> - za kompozite (mikrofilni, hibridni) a 12</t>
  </si>
  <si>
    <t xml:space="preserve"> - za amalgam a 12</t>
  </si>
  <si>
    <t xml:space="preserve"> - za porcelan a 6</t>
  </si>
  <si>
    <t xml:space="preserve"> - za zlato, amalgam in kompozite kot npr. Alphaflex a 6</t>
  </si>
  <si>
    <t>Gumica polirna montirana za kolenčnik, različne oblike, set:</t>
  </si>
  <si>
    <t xml:space="preserve"> - sortiment za amalgam, 12 kosov</t>
  </si>
  <si>
    <t>kpl</t>
  </si>
  <si>
    <t xml:space="preserve"> - sortiment za keramiko, 6 kosov, kot npr. OptraFine ali enakovredni</t>
  </si>
  <si>
    <t xml:space="preserve"> - sortiment za kompozite (mikrofilni, hibridni), 6 kosov, kot npr. OptraPol ali enakovredni</t>
  </si>
  <si>
    <t>Polirne gumice za kompozite, različnih grobosti, kot npr. Komet 9400/9401/9402/9436 ali enakovredne a 6</t>
  </si>
  <si>
    <t>Polirne gumice za keramiko, različnih grobosti, kot npr. Komet 9418/9419/9547 ali enakovredne a 6</t>
  </si>
  <si>
    <t>Ploščice, finirne</t>
  </si>
  <si>
    <t xml:space="preserve"> - ustrezna mandrela za finirne ploščice, sistem POP-ON</t>
  </si>
  <si>
    <t xml:space="preserve"> - ustrezna mandrela za finirne ploščice a 6</t>
  </si>
  <si>
    <t>diamantne ploščice za ročnik, kot npr. Disc Superflex</t>
  </si>
  <si>
    <t>Ščetke polirne</t>
  </si>
  <si>
    <t>Ščetke za kolenčnik za čiščenje zobnega kamna iz umetnih vlaken, treh različnih oblik (časa, plamen, valj)</t>
  </si>
  <si>
    <t>Ščetke za kolenčnik za poliranje kompozita, treh različnih oblik (časa, plamen, valj), kot npr. Komet 9684 ali enakovredne</t>
  </si>
  <si>
    <t>SKUPAJ 1.SKLOP</t>
  </si>
  <si>
    <t>ŽIG:</t>
  </si>
  <si>
    <t>PODPIS POOBLAŠČENE OSEBE:</t>
  </si>
  <si>
    <t>Ponudba je veljavna do:</t>
  </si>
  <si>
    <t>Opomba:</t>
  </si>
  <si>
    <t>Razpisana količina pomeni št. kosov oz. kompletov.</t>
  </si>
  <si>
    <t>Ponudnik mora ponuditi vse artikle po predračunu.</t>
  </si>
  <si>
    <t>Količine so okvirne za eno leto in za naročnika niso obvezujoče.</t>
  </si>
  <si>
    <t>Zaščiteno ime oziroma blagovna znamka, ki je navedena v kolini Naziv artikla pomeni zgolj informacijo o artiklu in naročnik dopušča enakovreden artikel. Z navedbo blagovne znamke želi naročnik ponudnike le informirati, kakšen nivo kvalitete je zaželen.</t>
  </si>
  <si>
    <t>V primeru nepoznavanja ponujenega blaga, si naročnik pridržuje pravico do zahteve po vzorcih, kijih morajo ponudniki dostaviti naslednji delovni dan po prejemu poziva.</t>
  </si>
  <si>
    <t>2. sklop</t>
  </si>
  <si>
    <t>za nabavo potrošnega materiala za zobno ordinacijo</t>
  </si>
  <si>
    <t>1. PODSKUPINA: ALGINATI</t>
  </si>
  <si>
    <t>Alginat normalno strjujoč (roza GC1) 1kg okus mentola in podobno</t>
  </si>
  <si>
    <t>kg</t>
  </si>
  <si>
    <t>Fini-hitro strjujoč (zeleni GC) 1kg okus mentola in podobno</t>
  </si>
  <si>
    <t>SKUPAJ 1. PODSKUPINA</t>
  </si>
  <si>
    <t>2. PODSKUPINA: ODTISNI MATERIALI</t>
  </si>
  <si>
    <t>ELASTOMERA VISOKE KONSISTENCE (BAZNI ODTIS):</t>
  </si>
  <si>
    <t>Kondenzacijski silikon kot npr. Optosil P ali enakovredni - baza in ustrezni katalizator</t>
  </si>
  <si>
    <t>Adicijski silikon za strojno mešanje kot npr. Express XT Penta Putty</t>
  </si>
  <si>
    <t>Adicijski silikon , kot npr. EXAFLEX PUTTY - baza</t>
  </si>
  <si>
    <t xml:space="preserve"> - ustrezni katalizator</t>
  </si>
  <si>
    <t>ELASTOMERA NIZKE DO VISOKE KONSISTENCE (PRECIZNI ODTIS):</t>
  </si>
  <si>
    <t>Ponudnik mora ponuditi kondenzacijske silikone za precizni odtis, ki morajo biti kompatibilni s ponujenimi kondenzacijskimi silikoni za bazni odtis</t>
  </si>
  <si>
    <t>Kondenzacijski silikon kot npr. Silasoft N ali enakovredni - baza</t>
  </si>
  <si>
    <t>Kondenzacijski silikon kot npr. Xantopren L blue (tekoče in gostejše konsistence) ali enakovredni - baza (tuba 140 ml)</t>
  </si>
  <si>
    <t>Ponudnik mora ponuditi adicijske silikone za precizni odtis v kartuši, ki morajo biti kompatibilni s ponujenimi adicijskimi silikoni za bazni odtis</t>
  </si>
  <si>
    <t>Adicijski silikon s hidrofilnimi lastnostmi, v kartušah, standardno in hitro strjevanje, tekoče in gostejše konsistence, kot npr. Express TM  kpl ali enakovredni (4 x 50 ml)</t>
  </si>
  <si>
    <t xml:space="preserve">   * ustrezni mešalni nastavki a50</t>
  </si>
  <si>
    <t xml:space="preserve">   * ustrezni mešalni nastavki, kot npr. penta mešalne kanile rdeče a50</t>
  </si>
  <si>
    <t xml:space="preserve">   * ustrezni intraoralni nastavki a50</t>
  </si>
  <si>
    <t>Adicijski silikon kot npr. EXAMIX NAS injection pink/regular modri</t>
  </si>
  <si>
    <t>ODTISNI MATERIALI IZ POLIETRA</t>
  </si>
  <si>
    <t>Masa polieter za funkcijski odtis kot npr. Impregum Soft medium ali enakovredni - baza in katalizator</t>
  </si>
  <si>
    <t>MATERIALI ZA ODTIS</t>
  </si>
  <si>
    <t>Registrator zagriza - podkve (trdi vosek), armirane a20</t>
  </si>
  <si>
    <t>registrator zagriza kot npr. DC bite nx 2x50 ml ali enakovredne</t>
  </si>
  <si>
    <t>SKUPAJ 2. PODSKUPINA</t>
  </si>
  <si>
    <t>3. PODSKUPINA: AMALGAMI</t>
  </si>
  <si>
    <t>*Amalgami morajo biti takšne kvalitete, da zdrži trajnostno dobo zalivke - ne sme se krčiti, špranje se ne smejo pojaviti prej</t>
  </si>
  <si>
    <t>Amalgam AMALCAP non-gama PL 1, PL 2, PL3</t>
  </si>
  <si>
    <t>Amalgam ANA 2000 Ag 43,1 %, Sn 30,8 %, Cu 26,1 %</t>
  </si>
  <si>
    <t>SKUPAJ 3. PODSKUPINA</t>
  </si>
  <si>
    <t>4. PODSKUPINA: CEMENTI</t>
  </si>
  <si>
    <t>CEMENTI ZA KRITJA:</t>
  </si>
  <si>
    <t>Cement za kritja kot npr. Calcimol LC v brizgi ali enakovredni, 2x2ml</t>
  </si>
  <si>
    <t>Radiopačen material za podloge, s kalcijevim hidroksidom in hidroksiapatitom, svetlobno strjujoč, ne sme biti vodotopen, kot npr. Ultra-Blend plus ali enakovredni, 4x1,2ml</t>
  </si>
  <si>
    <t>GLASIONOMERNI CEMENTI</t>
  </si>
  <si>
    <t>Cement glasionomerni za podlaganje in polnjenje kavitet, jedkanje ni potrebno z upogibno trdnostjo več kot 50 Mpa, svetlobno polimerizirajoč v kapsulah, kot napr. Fuji II LC ali enakovredni - kapsule, različne barve a 50</t>
  </si>
  <si>
    <t>Cement glasionomerni - ojačan s smolo - za cementiranje fiksno protetičnega izdelka, za vse indikacije kot npr. Fuji Plus kapsule</t>
  </si>
  <si>
    <t>Kondenzacijski glasionomerni cement v kapsulah za nadgradnjo in polnitve, hitro strjujoč, jedkanje ni potrebno, kpl, vse barve kot npr. Fuji IX GP EXTRA kaps.a50 ali enakovredni</t>
  </si>
  <si>
    <t>Glasionomerni cement za zaščito fisur in koreninskih površin v kapsulah, kot npr. Fuji triage ali enakovredni</t>
  </si>
  <si>
    <t xml:space="preserve"> - ustrezen aplikator za kapsule</t>
  </si>
  <si>
    <t>KOMPOZITNI CEMENTI:</t>
  </si>
  <si>
    <t>Cement - kompozitni za enostavno cementiranje, samojedkajoči, dvojno strjujoči (svetlobno in kemijsko) v kapsulah, kot npr. RelyX Unicem Aplicap a50 ali enakovredni</t>
  </si>
  <si>
    <t xml:space="preserve"> '* ustrezni podaljšani nastavki  a10</t>
  </si>
  <si>
    <t>CEMENTI ZA ZAČASNE ZALIVKE IN ZAČASNO CEMENTIRANJE PREVLEK</t>
  </si>
  <si>
    <t>Fosfatni cemen za trajno cementiranje, kot npr. Harvard cement (prah + tekočina)</t>
  </si>
  <si>
    <t>Cement za začasne zalivke - mehkejši, v lončku kot npr. Cavit W ali enakovredni</t>
  </si>
  <si>
    <t>Cavifil tekoči kompozit za podloge, svetlobno strjujoči, kot npr. SDR-u (Dentsply) a50</t>
  </si>
  <si>
    <t>Cement za začasno cementiranje prevlek (brez eugenola) kot npr. RelyTempNE</t>
  </si>
  <si>
    <t>MATERIAL ZA REPARACIJO KERAMIKE</t>
  </si>
  <si>
    <t>Set za reparaturo porcelana, kot npr. Ultradent 1108 ali enakovredni, kpl</t>
  </si>
  <si>
    <t>Kislina hidroflorna 9% za jedkanje porcelana v ustih, kot npr.Porcelain etch + Silane</t>
  </si>
  <si>
    <t>SKUPAJ 4. PODSKUPINA</t>
  </si>
  <si>
    <t>5. PODSKUPINA: MATERIALI ZA KOMPOZITNE ZALIVKE</t>
  </si>
  <si>
    <t>Email preparator (35-37% fosforne kisline) v brizgi, pak. cca 2x2g, kot npr. ULTRA ETCH</t>
  </si>
  <si>
    <t xml:space="preserve">    * ustrezni nastavki za zamenjavo a25</t>
  </si>
  <si>
    <t>KOMPOZITNI MATERIALI ZA ZALIVKE</t>
  </si>
  <si>
    <t>kompozit v brizgah - 3 g, posamične barve, kot npr. Tetric EWOCERAM</t>
  </si>
  <si>
    <t>Kompozit za posterior kameleonski efekt v brizgah 3x3g, kot npr. Tetric EWOCERAM BULK Fill 3x3g</t>
  </si>
  <si>
    <t>Hibridni kompozit, svetlobno polimerizajoč s kameleonskim efektom v cavifill, kot npr. Gradia direct ali enakovredni, cavifil (različne barve) a10</t>
  </si>
  <si>
    <t>* ustrezen tekoč kompozit, kot npr. Gradia direct Flo, LoFlo 2x1,5ml</t>
  </si>
  <si>
    <t>Bond vezivo za adhezijo po jedkanju sklenine kot npr. Heliobond ali enakovredni 5ml</t>
  </si>
  <si>
    <t>Material za restavracije mlečnih zob, barvni, kot npr. Twinky star ali enokovredni, posamezne barve, pakiranje 25x0,25 cav.</t>
  </si>
  <si>
    <t>Svetlobno polimerizirajič enokomponentni bond - enkratni premaz, kot npr. Single Bond II ali enakovreden, 6ml</t>
  </si>
  <si>
    <t>Enokomponentni, samojedkajoči, svetlobno polimerizajoči adheziv, kot npr. G-Bond (5 ml)</t>
  </si>
  <si>
    <t>SKUPAJ 5. PODSKUPINA</t>
  </si>
  <si>
    <t>6. PODSKUPINA: ENDODONTIJA IN ANESTEZIJA</t>
  </si>
  <si>
    <t>ENDODONTIJA</t>
  </si>
  <si>
    <t>Gutapercha poeni pomožni - dolžina 20mm, kvaliteta kot De Trey, ne premehki, pak.posam.debeline (xf, f) -BELI a100</t>
  </si>
  <si>
    <t>Gutapercha poeni pomožni - dolžina 28mm, kvaliteta kot De Trey ali enakovredni, ne premehki, pak.posam.debeline (xf, f, m) in kpl., a100</t>
  </si>
  <si>
    <t>Gutapercha poeni osnovni, dolžina 25-28mm, kvaliteta kot De Trey ali enakovredni, pak. posam.debeline in kpl., ISO No. 015-040, a100</t>
  </si>
  <si>
    <t>Poeni papirni 28-29 mm, z označenimi dolžinami, pak.posamezne debeline in kpl, 015-040 a150-200, kvaliteta kot De Trey ali enakovredni</t>
  </si>
  <si>
    <t>Igla beutelrock, ISO 310 204 635 459 030-105, pak.posamezne debeline in kpl, kvaliteta kot VDW ali enakovredna a6</t>
  </si>
  <si>
    <t>Ročni razširjevalec, dolž. 25mm, pak. posamezne debeline ali kpl, kot A0206 (Maillefer) ali enakovredni a6</t>
  </si>
  <si>
    <t>Igla Kerr ročna - s stoperji, dolžine 21/25/28-29mm, debeline od 015 do 040, pak. posamezne debeline, kvaliteta kot VDW ali enakovredna a6</t>
  </si>
  <si>
    <t>Igla lentula za kolenčnik, kovinska z varnostno vzmetjo, dolžine 21/25 mm, pak.posam.debeline in kpl (025-040), kvaliteta kot VDW ali enakovredna a4</t>
  </si>
  <si>
    <t>Igla lentula za kolenčnik, kovinska brez varnostne vzmeti, dolžine 21/25mm, pak.posam.debeline in kpl (025-040), kvaliteta kot VDW ali enakovredna a4</t>
  </si>
  <si>
    <t>Pilica hedstroem z držalom - s stoperji, dolž. 25/31mm, ISO 340 654 651 453, pak.posamezne debeline in kpl (od 015-040), kvalitete kot VDW ali enakovredna a6</t>
  </si>
  <si>
    <t>Ni-Ti-instrumenti, kot. FlexoFile (25mm) različnih debelin in širin a6</t>
  </si>
  <si>
    <t>Polnilni materiali v endodontiji:</t>
  </si>
  <si>
    <t xml:space="preserve"> - dvokomponenten, radiopačen, bazira na epoksi-amin polimerih za trajno polnitev, lahko odstranitev  v brizgi kot npr. AH plus Jet ali enakovredni</t>
  </si>
  <si>
    <t xml:space="preserve"> - mešalni nastavki za brizgo pod zap. 70</t>
  </si>
  <si>
    <t>Kalcijev hidroksid v pasti, za zdravljenje koreninskih kanalov, radiopačen, kot UltraCal XS 2x1,2ml ali enakovredni</t>
  </si>
  <si>
    <t>Konzervativna priprava destruirane zobne krone za endodontsko obravnavo (dograditev zobnih kron)</t>
  </si>
  <si>
    <t>Trak retrakcijski, velikosti 000, 00, 0, 1, 2, 3, kot npr. U-Pack 244cm ali enakovredni</t>
  </si>
  <si>
    <t>Retrakcijska tekočina, kot npr. Racestyptine ali enakovredna, 13ml</t>
  </si>
  <si>
    <t>ANESTEZIJA:</t>
  </si>
  <si>
    <t>Igla za karpule 0,3x21 / 0,4x38 mm a100</t>
  </si>
  <si>
    <t>Navadne igle 0,8x40 / 0,5x16 / 0,7x38 / 0,6x25 / 0,5x19 a100</t>
  </si>
  <si>
    <t>brizge (2 ml)</t>
  </si>
  <si>
    <t>brizge (5 ml)</t>
  </si>
  <si>
    <t>ZDRAVLJENJE DLESNI, SREDSTVA ZA IZPIRANJE KANALOV</t>
  </si>
  <si>
    <t>Hemostatske gobice kot npr. Gelatamp 14x7x7 mm a 50kos ali enakovredne</t>
  </si>
  <si>
    <t>STOJALA ZA ENDODONTSKE INSTRUMENTE</t>
  </si>
  <si>
    <t>Boben - stojalo za endodontijo, plastično, notranji premer vsaj 3cm, možnost sterilizacije, mora biti stabilno, kot npr. Interim-Stand ali enakovredni</t>
  </si>
  <si>
    <t>Gobice za  boben - stojalo za endodontijo, ustrezne k ponujenemu bobnu</t>
  </si>
  <si>
    <t>SKUPAJ 6. PODSKUPINA</t>
  </si>
  <si>
    <t>7. PODSKUPINA: OSTALI POTROŠNI MATERIAL ZA ZOBNO ORDINACIJO</t>
  </si>
  <si>
    <t>MATERIALI ZA IZDELAVO ZAČASNIH PREVLEK:</t>
  </si>
  <si>
    <t xml:space="preserve"> - za izdelavo začasnih prevlek v kartuši kot npr. Protemp 4 Garant ali enakovredni, posamezne barve</t>
  </si>
  <si>
    <t>MATERIALI ZA ČIŠČENJE KAVITET</t>
  </si>
  <si>
    <t xml:space="preserve"> - za razmastitev in sušenje kavitet kot npr. Focaldry ali enakovredni, 80ml</t>
  </si>
  <si>
    <t>ZATIČKI</t>
  </si>
  <si>
    <t>Kompozitni zatički in svedri, posamezno pakiranje, različne velikosti, kot npr. Cytec blanco ali enakovredni</t>
  </si>
  <si>
    <t>Interdentalne lesene zagozde, posamezne velikosti in sortirane a100, 6 različnih velikosti</t>
  </si>
  <si>
    <t>MATRICE IN TRAKOVI:</t>
  </si>
  <si>
    <t>Matrice Ivory, kot npr. Hammacher (HSH 130-09, 131-10, 134-13) a12</t>
  </si>
  <si>
    <t xml:space="preserve"> - ustrezni Super Cup nastavki za držalo pod zap.št. 86</t>
  </si>
  <si>
    <t>Poliesterski trakovi narezani, iz odporne monomere, širina 10mm, deb. 0,05mm a 100</t>
  </si>
  <si>
    <t>Polirni trak kovinski, narezan enostranski, razl. grobosti a12</t>
  </si>
  <si>
    <t>Polirni trak kovinski, narezan dvostranski, razl. grobosti a12</t>
  </si>
  <si>
    <t>Matrice Omni - Matrix</t>
  </si>
  <si>
    <t>PREVENTIVA</t>
  </si>
  <si>
    <t>Tablete za obarvanje plaka, indikator različnih barv za različno stare obloge, kot npr. Plaques Curadent ali enakovredne a 1000</t>
  </si>
  <si>
    <t>Lak za zaščito občutljivih zob in desenzibilizacijo s klorheksidinom in tymolom kot npr. Profluorid ali enakovredni</t>
  </si>
  <si>
    <t>Tekočina za zaščito zob s fluorom kot npr. Fluor protector ali enakovredna, pak. cca 20x0,4ml</t>
  </si>
  <si>
    <t>Material za zaščito zobnega vratu, svetlobno polimerizirajoč, z aktivno substanco PENTA kot npr. Seal&amp;protect kpl. ali enakovredni</t>
  </si>
  <si>
    <t>Pasta za poliranje zob v tubi, z vsebnostjo ksilitola in fluora kot npr. Profiguard ali enakovredna, vse grobosti</t>
  </si>
  <si>
    <t>MATERIALI ZA ARTIKULACIJO</t>
  </si>
  <si>
    <t>Artikulacijski papir lističi moder, rdeč , 40 mikr. a200</t>
  </si>
  <si>
    <t>SANITETNI MATERIAL</t>
  </si>
  <si>
    <t>Bavški - kroglice iz vate ali pene, mehkejši in zelo vpojni, velikosti 00, 0 kot npr. Roeko ali enakovredni, cca 4g a100</t>
  </si>
  <si>
    <t>PRIPOMOČKI PRI DELU</t>
  </si>
  <si>
    <t>Čopiči za premaz a50 (beli, črni) na palčki</t>
  </si>
  <si>
    <t xml:space="preserve">  - ustrezno držalo</t>
  </si>
  <si>
    <t>Gobice za premazovanje zob kot npr. Vivabrush ali enakovredne a100</t>
  </si>
  <si>
    <t>STEKLOVINA</t>
  </si>
  <si>
    <t>Ploščica steklena za cement</t>
  </si>
  <si>
    <t>Petrijevka predeljena 3x, 10cm</t>
  </si>
  <si>
    <t>Posoda za razkuževanje svedrov in kanalskih inštrumentov (frezator) kot npr. Becht ali enakovredna, velika</t>
  </si>
  <si>
    <t>Steklenice za medikamente</t>
  </si>
  <si>
    <t>ČISTILA</t>
  </si>
  <si>
    <t>Sprej za podmazovanje in prebrizgavanje nasadnih inštrumentov (W&amp;H f1), 400ml</t>
  </si>
  <si>
    <t>Nastavek za sprej za turbino</t>
  </si>
  <si>
    <t>Nastavek za sprej za ročnik</t>
  </si>
  <si>
    <t>Tekočina v spreju za čiščenje sedežev na zobozdravstvenih stolih kot npr. FD 360 (500 ml)</t>
  </si>
  <si>
    <t>Tekočina za dezinfekcijo in razkuževanje aspiratorija v stroju OMS kot npr. Dürr Dental Orotol plus 2,5 l ali enakovredna</t>
  </si>
  <si>
    <t>Tekočina v spreju za dezinfekcijo sedežev na zobozdravstvenih stolih kot npr. Green &amp; Clean SK, 750 ml</t>
  </si>
  <si>
    <t>RAZNO</t>
  </si>
  <si>
    <t>kirurški skalpeli za enkratno uporabo</t>
  </si>
  <si>
    <t>Igračke motivacijske, različni modeli (prstani, živali, avtomobili) a100</t>
  </si>
  <si>
    <t>Nitka zobna povoščena kot Oral B, 50m</t>
  </si>
  <si>
    <t>Solutio Chlumsky - dentalna raztopina, 50ml</t>
  </si>
  <si>
    <t>Vrečke za avtoklav, kot.npr. crosstex različne velikosti 9x23 / 7x23 / 6x10 / 8x18 / 13x25 a200</t>
  </si>
  <si>
    <t>Zobna krema z amino fluoridom, ki nudi visoko zaščito pred kariesom in zobnimi oblogami ter krepi sklenino in ne vsebuje SLS, kot npr. Mirafluor ali enakovredna</t>
  </si>
  <si>
    <t>maske kirurške (na vrvici ali elastiko)</t>
  </si>
  <si>
    <t>slinčki za enkratno uporabo (npr. TENA slinčki) a60</t>
  </si>
  <si>
    <t>slinčki v roli (81 cm*53 cm)</t>
  </si>
  <si>
    <t>rola</t>
  </si>
  <si>
    <t>razkužilni robčki Incides N</t>
  </si>
  <si>
    <t>SKUPAJ 7. PODSKUPINA</t>
  </si>
  <si>
    <t>SKUPAJ 2. SKLOP</t>
  </si>
  <si>
    <t>3. sklop</t>
  </si>
  <si>
    <t>za nabavo potrošnega materiala za zobno tehniko</t>
  </si>
  <si>
    <t>MAVCI</t>
  </si>
  <si>
    <t>Visoko kvaliteten, sintetičen, super trd mavec  za precizno tehniko pri izdelavi porcelanskih kron in mostičkov (zlat), kot na primer INTERROCK NEW TIP IV</t>
  </si>
  <si>
    <t>Kvaliteten, sintetične, trd mavec za izdelavo visoko kvalitetnih delovnih  modelov v laboratoriju (moder), kot na primer INTERDUR TIP III</t>
  </si>
  <si>
    <t>Večnamenski mavec za vlaganje proteze iz umetne smole v kiveto pred polimerizacijo (bel), kot na primer MOLDABASTER</t>
  </si>
  <si>
    <t>Super bel, kvaliteten mavec, razvit za uporabo v ortodontiji. Odlikujejo ga tekoča konsistenca, ki zagotavlja reprodukcijo vseh detajlov odtisa (bel), kot na primer ORTHOPLASTER</t>
  </si>
  <si>
    <t>Specialni mavec za umavčevanje v artikulatorju (bel), kot na primer ARTIPLASTER</t>
  </si>
  <si>
    <t>Modelna žagica z dodatnimi žaginimi listi, lok iz nerjavečega vzmetno trdnega materiala; enostavna in hitra menjava (a  10 kos)</t>
  </si>
  <si>
    <t>Retencijski obročki (med primarnim in sekundarnim delom) a 1000 kos</t>
  </si>
  <si>
    <t>Dowel pins s konico in brez konice , a 1000 kos</t>
  </si>
  <si>
    <t>MODELIRANJE</t>
  </si>
  <si>
    <t>Tekočina za izoliranje, kot na primer INTERFILM</t>
  </si>
  <si>
    <t>ml</t>
  </si>
  <si>
    <t>Distančni lak, odporen na vsa izolacijska sredstva, kot na primer die: master silver RENFERT</t>
  </si>
  <si>
    <t>Adaptna folija, kot na primer INTERFOLIJA (a 100)</t>
  </si>
  <si>
    <t>VOSKI</t>
  </si>
  <si>
    <t>Cervikalni vosek, posebno elastičen, brez napetosti, za modeliranje inleyev ter cervikalnih robov pri kronah, kot na primer M + W DENTAL</t>
  </si>
  <si>
    <t>g</t>
  </si>
  <si>
    <t>Modelni vosek za modeleiranje kron in mostičkov, hitro strjevanje, gorenje brez saj, kot na primer CROWN WAX, hard, blue - BEGO</t>
  </si>
  <si>
    <t>Voščeni polizdelek za izdelavo ulivitih konstrukcij z majhnimi korekturami in prilagoditvami okluzalni površinam antagonistov, kot na primer: fasetirane prevleke (a120)</t>
  </si>
  <si>
    <t>Voščeni polizdelek za izdelavo ulivitih konstrukcij z majhnimi korekturami in prilagoditvami okluzalni površinam antagonistov, kot na primer: fasetirani členi</t>
  </si>
  <si>
    <t>Voščena žica v kolutu, prožna, brez napetosti za dolivne kanale, kot na primer OMNI DENT LABORATORIJ</t>
  </si>
  <si>
    <t>Lepilni vosek z visokim oprijemom. Trd in drobljiv, kot na primer M + W lepilni vosek</t>
  </si>
  <si>
    <t>"BLOCK OUT" vosek za zalivanje podvisnih mest in za analizo modela pri izdelavi skeletirane proteze, kot na primer BLOKING-OUT WAX BEGO (20 ml)</t>
  </si>
  <si>
    <t>Retencijske perle za fasetiranje z umetnimi masami, kot na primer RETENTIONSKRISTALLE bredent</t>
  </si>
  <si>
    <t>Retencijsko lepilo za lepljenje perl na voščeno konstrukcijo, ne da bi se potopile v lepilo, kot na primer LEPILO ZA PERLE (10 ml)</t>
  </si>
  <si>
    <t>Podložni vosek - roza transparenten, dobro oblikovanje in adaptacija. Primeren za izdelavo skeletiranih protez, pred dubliranjem modela, kot npr. PREPARATION WAX, (15 plošč)</t>
  </si>
  <si>
    <t>Vosek folija - hrapava (zeleno transparentna, dobro oblikovanje in adaptacija, zgori brez saj, npr. 15 plošč v kompletu Interdent</t>
  </si>
  <si>
    <t>Vosek folija -  gladka (zeleno transparentna, dobro oblikovanje in adaptacija, zgori brez saj, npr. 15 plošč v kompletu Interdent</t>
  </si>
  <si>
    <t>Voščena žica</t>
  </si>
  <si>
    <t>Voščene zapone - različne oblike predoblikovanih voščenih zapon za uporabo pri izdelavi Co-Cr delnih protez - premolarne</t>
  </si>
  <si>
    <t>Voščene zapone - različne oblike predoblikovanih voščenih zapon za uporabo pri izdelavi Co-Cr delnih protez - bonyhard</t>
  </si>
  <si>
    <t>Voščene zapone - različne oblike predoblikovanih voščenih zapon za uporabo pri izdelavi Co-Cr delnih protez - ukrivljene</t>
  </si>
  <si>
    <t>Voščene zapone - različne oblike predoblikovanih voščenih zapon za uporabo pri izdelavi Co-Cr delnih protez - molarne</t>
  </si>
  <si>
    <t>Voščena retencijska mrežica za uporabo pri zgornjih Co-Cr protezah. Okrogla ali diagonalna oblika, kot npr. Interdent rentencijska mreža - krogi (a 20 kos)</t>
  </si>
  <si>
    <t>Voščena retencija - zagotavlja zanesljivo retencijo v akrilatu pri spodnjih delnih Co-Cr protezah, kot npr. Interdent voščena retencija okrogla (a 25 kos)</t>
  </si>
  <si>
    <t>Roza vosek za modeliranje baz za proteze in oblikovanje griznih robnikov - elastičen in obstojen, skoraj brez temperaturnih krčitev, kot npr. Roza vosek Interdent 500 g</t>
  </si>
  <si>
    <t>Voščeni grizni robniki - preoblikovani za proteze, elastični in obstojni, skoraj brez temperaturnih krčitev, kot npr. Interdent Robniki (a100 kos)</t>
  </si>
  <si>
    <t>Lepilni vosek - v bloku ali paličicah, dobro lepljenje, se ne maže, začasno čvrsto zlepi dele akrilata, kot npr. lepilni vosek Interdent (a100 g)</t>
  </si>
  <si>
    <t>LC plošče za žlice - predhodno oblikovane za individualno izdelavo odtisnih žlic. Odlične fizikalne lastnosti za izdelavo stabilnih in nelomljivih žlic in griznih šablon, kot npr. LC Intertry Interdent (a 50  kos)</t>
  </si>
  <si>
    <t>DUBLIRANJE</t>
  </si>
  <si>
    <t>Dvokomponentni silikon z nizko viskoznotjo za dubliranje modelov v zobnih laboratorijih, kompatibilen z mavcem in fosfatnimi materiali, modeli se z lahkoto odstranijo, natančen in dimenzijsko stabilen, visoko elastičen, kot npr. Interduplicast A+B Interdent (5+5 kg)</t>
  </si>
  <si>
    <t>Modelhart spray - Utrjevalec v sprayu, ki ga uporabljamo za utrjevanje modelov iz vložne mase, kadar dubliramo s silikonom. Omogoča lažjo modelacijo in učvrsti model, koot npr. MODELLSPRAY, renfert (a 300  ml)</t>
  </si>
  <si>
    <t>VLAGANJE</t>
  </si>
  <si>
    <t>Vložne mase na bazi fosfata za krone in mostičke. Uporablja se za ulivanje plemenitih in neplemenitih zlitin. Primerne za hitro in konvencionalno metodo segrevanja, kot npr. Intervest K+B SPEED Interdent (41 vrečk x 160 g)</t>
  </si>
  <si>
    <t>Fosfatna vložna masa za ulite baze z izjemnimi lastnostmi. Dublira se v silikonu ter je primerna za konvencionalno in hitro metodo segrevanja. Ekspanzijo je mogoče natančno nadzorovati z ekspanzijsko tekočino Ekspasol, kot npr. Modelcast S Interdent (30 vrečk x 400g)</t>
  </si>
  <si>
    <t>Vložna masa na osnovi mavca,ki se meša z destilirano vodo.Zagotavlja natančen odlitek z enostavno uporabo,vendar je primerna samo za plemenite zlitine,ki niso podlaga za keramiko.Izkivetiranje je enostavno,odlitek očistimo pod tekočo vodo s krtačko,kot naprimer INTERCAST LTS,interdent(5kg),</t>
  </si>
  <si>
    <t xml:space="preserve">Expasol tekočina za vložne mase. Z uporabo enake ekspanzijske tekočine se izognemo tveganju zamenjave ekspanzijskih tekočin za fiksno in snemno protetiko </t>
  </si>
  <si>
    <t>l</t>
  </si>
  <si>
    <t>Razmaščevalec - tekočina za razmastitev voskovne modelacije in sproščanje površinske napetosti na voščeni konstrukciji, kot npr. INTERWAXIT Interdent</t>
  </si>
  <si>
    <t>VLIVANJE</t>
  </si>
  <si>
    <t>KIVETE standardne velikosti brezšivnih kivet z dolgo življenjsko dobo, izdelane iz nerjavečega, ognjeodpornega materiala, ki se tesno prilegajo v gumijast podstavek za kivete. Velikosti 1x, 3x, 6x, 9x</t>
  </si>
  <si>
    <t>vsake po 6</t>
  </si>
  <si>
    <t>Keramični trak za vzdrževanje prostora, omogoča vezivno ekspanzijo vložne mase in zagotavlja natančne odlitve. Tudi pri visoki temperaturi se dimenzija traku ne spremeni in ne zgodi, kot npr. KERAMIČNI TRAK V KOLUTU Interdent (30 m)</t>
  </si>
  <si>
    <t>MARKER za označevanje kivet pred postavitvijo v peč. V njem so prisotne negorljive snovi, ki ostanejo vidne tudi po žarjenju kivete, kot npr. MARKER NOVY Interdent</t>
  </si>
  <si>
    <t>Ekspanzijska folija - samolepljivi trak, ki nadomesti kiveto pri wizil tehniki, kot npr. SAMOLEPILNI KIVETIRNI TRAK, Zlatarna Celje (25 m)</t>
  </si>
  <si>
    <t>Vlivni lij - trichterformer, Bego - modra plastična posodica za jamico v kiveti</t>
  </si>
  <si>
    <t>KOVINA</t>
  </si>
  <si>
    <t>I-MG biokompatibilna zlitina za ulite baze na osnovi kobalta, brez berilija, niklja, kadmija in svinca. Ima odlično korozijsko odpornost in visoko trdnost</t>
  </si>
  <si>
    <t>AUROPAL SE - srebrno paladijeva dentalna zlitina za precizijsko ulivanje fiksnoprotetičnih izdelkov za fasetiranje z umetnimi masami. Uporablja se za izdelavo zahtevnih mostnih konstrukcij vseh razponov, solo prevlek.</t>
  </si>
  <si>
    <t>INTERFLUX pasta za lotanje CoCr in NiCr zlitin</t>
  </si>
  <si>
    <t>Elektrolyt tekočina za elektrolitsko poliranje ulitih baz iz CoCr zlitin, kot npr. Wirolyt Bego</t>
  </si>
  <si>
    <t>Grafitni vložki za taljenje plemenitih zobnih zlitin v reduktivni atmosferi, kot npr. Grafitni vložek za ulivalnik Intercast 60, Interdent</t>
  </si>
  <si>
    <t>Keramični lončki za taljenje neplemenitih in plemenitih zobnih zlitin, kot npr. Fornax-keramik-Schmeltiegel Bego</t>
  </si>
  <si>
    <t>AKRILATI</t>
  </si>
  <si>
    <t>Podjezični loki - anatomsko oblikovani, iz nerjavečega jekla, upognjeni, z izdelano retencijo, 7 cm</t>
  </si>
  <si>
    <t>Podjezični loki - anatomsko oblikovani, iz nerjavečega jekla, upognjeni, z izdelano retencijo, 8 cm</t>
  </si>
  <si>
    <t>Podjezični loki - anatomsko oblikovani, iz nerjavečega jekla, upognjeni, z izdelano retencijo, 9 cm</t>
  </si>
  <si>
    <t>Žica za zapone - okrogla, izdelana iz nerjavečega, vzmetno trdnega jekla za ortodontijo in protetiko; obdrži obliko in ne poka</t>
  </si>
  <si>
    <t>m</t>
  </si>
  <si>
    <t>Kiveta za protezo - 4 delna iz medenine.Zaradi oblike brez težav razstavimo in odstranimo mavec; za uporabo v hidravličnih stiskalnicah. Notranjost dovolj velika tudi za večje modele</t>
  </si>
  <si>
    <t>Streme za kivete - INOX; enostavna za uporabo za eno ali dve kiveti. Kivete s stremenom vložimo v stiskalnico</t>
  </si>
  <si>
    <t>Izolirna tekočina - odlične izolacijske lastnosti, za optimalno izoliranje materialov za baze protez in zagotavljanje gladke površine. Indiakcije: mavec/materiali za baze protez.mavec/mavec, kot npr. Separating Fluind</t>
  </si>
  <si>
    <t>TOPLOTNO STRJUJOČI AKRILATI ZA TOTALNE IN PARCIALNE PROTEZE</t>
  </si>
  <si>
    <t>Akrilat cold - hladno polimerizirajoči akrilat je primeren tako za tehniko nalivanja (sipanja) kot tudi za tehniko prešanja. Odlikujejo ga izredne lastnosti tekočnosti in oblikovanja. Material je v skladu s standardom ISO EN 20795, enostaven za uporabo in natančne. Stabilna oblika in barva, kot npr. ProBase Cold</t>
  </si>
  <si>
    <t>Tekočina za hladno polimerizacijo, kot npr. ProBase Cold tekočina</t>
  </si>
  <si>
    <t>Akrilat hot - toplotno polimerizajoč akrilat, ki postavlja materialom za  baze protez visok standard kvalitete glede obdelovalnih lastnosti, natančnosti prileganja ter stabilnosti oblike in barve. Skladen z ISO EN 20795-1. Primeren za delne in kobinirane proteze, totalne proteze, hibridne proteze ter podlaganje običajnih protez, kot npr. ProBase HOT</t>
  </si>
  <si>
    <t>Tekočina za vročo polimerizacijo, kot npr. ProBase HOT tekočina</t>
  </si>
  <si>
    <t>ZOBJE</t>
  </si>
  <si>
    <t>Ustreznost DIN 13914, ISO 3336. Ustreznost po oblikah in barvnih odtenkih ter večplastni zgradbi najnovejšim spoznanjem raziskav in tehnologije ter celovito zadovoljijo protetične zahteve.Izbor 15 zgornjih in 6 spodnjih garnitur interkaninih zob ter 5 zgornjih in 5 spodnjih oblik diatoričnih (transkaninih) zob. Sprednji zajemajo tri osnovne tipe - trikotni, kvadratni in ovalni, različnih velikosti, kot npr. Ivostar</t>
  </si>
  <si>
    <t>SILIKONI</t>
  </si>
  <si>
    <t>Izolirna masa iz silikona za izolacijo zob pri polimerizaciji, kot npr. ZETALABOR, Zhermack</t>
  </si>
  <si>
    <t>Aktivator v gelu za vse C silikone, kot npr. INDURENT GEL Zhermack</t>
  </si>
  <si>
    <t>Rezervne vrečke za sesalec</t>
  </si>
  <si>
    <t>kot</t>
  </si>
  <si>
    <t>Zaščitne maske - troslojne za 1kratno uporabo. Za zaščito pred vdorom mikroorganizmov, telesnih tekočin in krvi, praha, nevarnih tekočin in hlapov,.. Tip II, latex free. Za zaščito osebja in bolnikov, kot npr. MEDI-FITMASK a50 kos</t>
  </si>
  <si>
    <t>PESKANJE IN OBDELOVANJE</t>
  </si>
  <si>
    <t>Čisti korund 99,96 % Al203, snežno bel, za peskanje odlitkov iz plemenitih in neplemenitih zlitin ter keramike250 mikronov, kot npr. INTERALOX 250 mikronov Interdent</t>
  </si>
  <si>
    <t>Čisti korund 99,96 % Al203, snežno bel, za peskanje odlitkov iz plemenitih in neplemenitih zlitin ter keramike 110 mikronov, kot npr. INTERALOX 110 mikronov Interdent</t>
  </si>
  <si>
    <t>Plovec - vulkanska kamnina, skrbno očiščena, idealna za poliranje akrilatov v zobni tehniki</t>
  </si>
  <si>
    <t>Polirne paste - visoko kakovostne za suho predpoliranje in poliranje različnih zobnih zlitin, kot npr. UNIVERSAL POLISHING PASTE Ivoclar</t>
  </si>
  <si>
    <t>Polirne ščetke za polirni motor - iz naravnih, okolju prijaznih materialov s plastičnim ali kovinskim jedrom (ščetka iz jelenove kože, ščetka iz žime, filc konus, ščetka iz bombaža, ščetka iz kozje dlake), kot npr. Ščetke Becht</t>
  </si>
  <si>
    <t>Raskavec v kolutu - brusilni papir v kolutu, granulacija 80, 100,120, 150, 180,</t>
  </si>
  <si>
    <t>Artikulacijski papir za ugotavljanje okluzijske in artikulacijske motnje pri naravnih zobeh ali protetičnih nadomestkih v zobnih ordinacijah in laboratorijih (bloki po 10 lističev)</t>
  </si>
  <si>
    <t>Okluzijski spray - za prilagajanje odlitkov - prevlek na individualne delovne modele v zobotehničnem laboratoriju in gotovih mostičkov in korn v zobni ordinaciji (npr. Interdent)</t>
  </si>
  <si>
    <t>OBDELOVANJE</t>
  </si>
  <si>
    <t>Separirne plošče</t>
  </si>
  <si>
    <t>Rezalne plošče</t>
  </si>
  <si>
    <t xml:space="preserve">Brusne plošče </t>
  </si>
  <si>
    <t>Heaatless kamni</t>
  </si>
  <si>
    <t>Karbidni svedri</t>
  </si>
  <si>
    <t>Freze za kovino</t>
  </si>
  <si>
    <t>Freze za akrilat</t>
  </si>
  <si>
    <t>Freze za mavec</t>
  </si>
  <si>
    <t>Diamantni instrumenti - freze</t>
  </si>
  <si>
    <t>Diamantni instrumenti - separirke</t>
  </si>
  <si>
    <t>Diamantni instrumenti - kamni</t>
  </si>
  <si>
    <t>Polirne gumice okrogle</t>
  </si>
  <si>
    <t>Polirne gumice ploščate</t>
  </si>
  <si>
    <t>Polirne gumice - leče</t>
  </si>
  <si>
    <t>ERKODENT</t>
  </si>
  <si>
    <t>Folija Erkodur - trda, elastična. Za izdelavo ugrizov, miniplastov, bruksizma, stabilizacijskih opornic.Veže se na samolimerizacijsko smolo. Z ločilno folijo</t>
  </si>
  <si>
    <t>zavitki</t>
  </si>
  <si>
    <t>Folija Erkodur A2 - odporna na udarce, trda, elastična. Za izdelavo začasnih stabilizacijskih opornic in kozmetičnih opornic. Lahko se polira do visokega sijaja s sredstvi za poliranje. Z ločilno folijo.</t>
  </si>
  <si>
    <t>Playsafe - trojni list termoformiranja, tri plasti. Mehka notranjost in zunanjost, trdo jedro. Za izdelavo ščitnikov za usta, za športnice.</t>
  </si>
  <si>
    <t>Gumasta, viskozna folija Erkoflex, z visoko elastičnostjo in dimezijsko stabilnostjo. Za proizvodnjo Playsafe športnih ščitnikov. Ne lepi se na samolepilno smolo, z ločilno folijo</t>
  </si>
  <si>
    <t>Erkoloc-pro sendvič plošče, trde/mehke, za udobne ugrizne in bruksistične opornice</t>
  </si>
  <si>
    <t>Sredstvo za čiščenje in razmaščevanje materialov za globok vlek pred lepljenjem med seboj, npr. Erkodent</t>
  </si>
  <si>
    <t xml:space="preserve">Set za obdelavo vseh materialov za globok vlek - vključuje: -koničast rezkar v nasprotni smeri urinega kazalca
-2 spiralna svedra HSS 0 1,0mm, kot npr. Quick 3 processing set
-1 TC rezkalnik za rezkanje,konični
-1  Liskosil disk za poliranje 0 16x2mm
-1 Liskosil disk za poliranje 0 28x2mm
</t>
  </si>
  <si>
    <t>Polirni diski z odprto strukturo za hlajenje. 3 strukture: rjava - groba, siva - srednja, bela - fina</t>
  </si>
  <si>
    <t>Vosek kot npr. Erkodent - block-out; podvisi, nepravilnosti. Visoko tališče, primeren za tehniko globokega vleka, odpravlja - zagladi mavčne mehurčke</t>
  </si>
  <si>
    <t>Polnilni granulat kot npr. Erkodent polnilni granulat. Nerjaveče jeklo, magnetno, z zaobljenimi robovi. Za vlaganje modelov v globoki vlek. Še posebej nežno obdelamo tanke folije za  globoki vlek</t>
  </si>
  <si>
    <t>Šablone za pokrivanje granulata kot npr. Erkodent kritne šablone. Predoblikovano, v štirih velikostih. 2 kom zgornja čeljust</t>
  </si>
  <si>
    <t>Šablone za pokrivanje granulata kot npr. Erkodent kritne šablone. Predoblikovano, v štirih velikostih. 2 kom spodnja čeljust</t>
  </si>
  <si>
    <t>Listi za površinsko glajenje vročih trajnih folij za  globok vlek. Zglajeno in sijoče s kratkim pritiskom na folijo</t>
  </si>
  <si>
    <t>OSTALO</t>
  </si>
  <si>
    <t>Rokavice gumijaste za enrkatno uporabo iz lateksa za farmacevtsko in laboratorijsko delo, kot npr. purple nitrile Halyard</t>
  </si>
  <si>
    <t>SKUPAJ 3.SKLOP</t>
  </si>
  <si>
    <t>DATUM:</t>
  </si>
  <si>
    <t>V primeru nepoznavanja ponujenega blaga, si naročnik pridržuje pravico do zahteve po vzorcih, ki jih morajo ponudniki dostaviti naslednji delovni dan po prejemu poziva.</t>
  </si>
  <si>
    <t>za nabavo potrošnega materiala in inštrumentarija za ortodontijo</t>
  </si>
  <si>
    <t>Nosilci kovinski MBT 022 zg/sp 5x5 kot 3M unitek  Gemini ali enakovredni a 10kpl</t>
  </si>
  <si>
    <t>Nosilci kovinski MBT 022 zg L1 kot 3M unitek  Gemini ali enakovredni a 10kos</t>
  </si>
  <si>
    <t>Nosilci kovinski MBT 022 zg D1 kot 3M unitek  Gemini ali enakovredni a 10kos</t>
  </si>
  <si>
    <t>Nosilci kovinski MBT 022 zg L2 kot 3M unitek  Gemini ali enakovredni a 10kos</t>
  </si>
  <si>
    <t>Nosilci kovinski MBT 022 zg D2 kot 3M unitek  Gemini ali enakovredni a 10kos</t>
  </si>
  <si>
    <t>Nosilci kovinski MBT 022 s kljukico zg L3 kot 3M unitek  Gemini ali enakovredni a 10kos</t>
  </si>
  <si>
    <t>Nosilci kovinski MBT 022 s kljukico zg D3 kot 3M unitek  Gemini ali enakovredni a 10kos</t>
  </si>
  <si>
    <t>Nosilci kovinski MBT 022 zg LD 4,5 Univ kot 3M unitek a 10kos</t>
  </si>
  <si>
    <t>Nosilci kovinski MBT 022 sp LD 1,2 kot 3M Unitek a 10kos</t>
  </si>
  <si>
    <t>Nosilci kovinski MBT 022 s kljukico sp L3 kot 3M unitek  Gemini ali enakovredni a 10kos</t>
  </si>
  <si>
    <t>Nosilci kovinski MBT 022 s kljukico sp D3 kot 3M unitek  Gemini ali enakovredni a 10kos</t>
  </si>
  <si>
    <t>Nosilci kovinski MBT 022 sp L4 kot 3M unitek  Gemini ali enakovredni a 10kos</t>
  </si>
  <si>
    <t>Nosilci kovinski MBT 022 sp D4 kot 3M unitek  Gemini ali enakovredni a 10kos</t>
  </si>
  <si>
    <t>Nosilci kovinski MBT 022 sp L5 kot 3M unitek  Gemini ali enakovredni a 10kos</t>
  </si>
  <si>
    <t>Nosilci kovinski MBT 022 sp D5 kot 3M unitek  Gemini ali enakovredni a 10kos</t>
  </si>
  <si>
    <t>Nosilci kovinski MBT 022, zg/sp 5x5 kot Gemini 3M Unitek ali enakovredni komplet</t>
  </si>
  <si>
    <t>Obroček  1.molar  zg L z navarjeno bukalno tubo dvojno Conv  gingivalni Headgear -14 Torque, 10 Offset  kot Victory Series 068-985 3M Unitek ali enakovredni a10kos</t>
  </si>
  <si>
    <t>Obroček 1.molar  zg D z navarjeno bukalno tubo dvojno Conv  gingivalni Headgear -14 Torque, 10 Offset  kot Victory Series 068-986 3M Unitek ali enakovredni a10 kos</t>
  </si>
  <si>
    <t>Obroček 1.molar sp D z navarjeno bukalno tubo dvojno conv. -20 Torque kot Victory Series 067-960 ali enakovredni</t>
  </si>
  <si>
    <t>Obroček 1.molar sp L z navarjeno bukalno tubo dvojno conv. -20 Torque kot Victory Series 067-961 ali enakovredni a 10kos</t>
  </si>
  <si>
    <t>Obročki za premolarje navarjeni,  kot 3M Unitek ali enakovredni, a10</t>
  </si>
  <si>
    <t>Lok pleteni twist zgornji ali spodnji ,0175, kot G&amp;H Wire Three Strand ali enakovredni, a 25kos</t>
  </si>
  <si>
    <t>Lok pleteni twist zgornji ali spodnji ,0155, kot G&amp;H Wire Three Strand ali enakovredni, a 25kos</t>
  </si>
  <si>
    <t>Loki Ni-Ti okrogli termo-aktivni  spodnji ali zgornji. 012  kot 3M Unitek ali enakovredni a10</t>
  </si>
  <si>
    <t>Loki Ni-Ti okrogli termo-aktivni  spodnji ali zgornji. 014  kot 3M Unitek ali enakovredni a10</t>
  </si>
  <si>
    <t>Loki Ni-Ti okrogli termo-aktivni  spodnji ali zgornji. 016  kot 3M Unitek ali enakovredni a10</t>
  </si>
  <si>
    <t>Loki Ni-Ti okrogli termo-aktivni  spodnji ali zgornji. 018  kot 3M Unitek ali enakovredni a10</t>
  </si>
  <si>
    <t>Loki Ni-Ti okrogli termo-aktivni  spodnji ali zgornji. 020  kot 3M Unitek ali enakovredni a10 (16*16)</t>
  </si>
  <si>
    <t>Loki Ni-Ti oglati termo-aktivni  spodnji ali zgornji. 016x022  kot 3M Unitek ali enakovredni a10</t>
  </si>
  <si>
    <t>Loki Ni-Ti oglati termo-aktivni  spodnji ali zgornji. 017x025  kot 3M Unitek ali enakovredni a10</t>
  </si>
  <si>
    <t>Loki Ni-Ti oglati termo-aktivni  spodnji ali zgornji. 019x025  kot 3M Unitek ali enakovredni a10</t>
  </si>
  <si>
    <t>Loki kovinski okrogli spodnji ali zgornji 012 kot G&amp;H Wire  ali enakovredni a 25kos</t>
  </si>
  <si>
    <t>Loki kovinski okrogli spodnji ali zgornji 014 kot G&amp;H Wire  ali enakovredni a 25kos</t>
  </si>
  <si>
    <t>Loki kovinski okrogli spodnji ali zgornji 016 kot G&amp;H Wire  ali enakovredni a 25kos</t>
  </si>
  <si>
    <t>Loki kovinski okrogli spodnji ali zgornji 018 kot G&amp;H Wire  ali enakovredni a 25kos</t>
  </si>
  <si>
    <t>Loki kovinski okrogli spodnji ali zgornji 020 kot G&amp;H Wire  ali enakovredni a 25kos</t>
  </si>
  <si>
    <t>Lok kovinski oglati spodnji ali zgornji 016x022 kot G&amp;H Wire ali enakovredni, a 25kos</t>
  </si>
  <si>
    <t>Lok kovinski oglati spodnji ali zgornji 017x022 kot G&amp;H Wire ali enakovredni, a 25kos</t>
  </si>
  <si>
    <t>Lok kovinski oglati spodnji ali zgornji 017x025 kot G&amp;H Wire ali enakovredni, a 25kos</t>
  </si>
  <si>
    <t>Lok kovinski oglati spodnji ali zgornji 019x025 kot G&amp;H Wire ali enakovredni, a 25kos</t>
  </si>
  <si>
    <t>Ligature elastične intraoralne, kot Leone K0902-02/01-02 ali enakovredne</t>
  </si>
  <si>
    <t>zav</t>
  </si>
  <si>
    <t>Ligature elastične (brez lateksa) 018'' verižica brez presledka , kot G&amp;H Wire CDL ali enakovredne, 5m</t>
  </si>
  <si>
    <t>kolut</t>
  </si>
  <si>
    <t>Ligature elastične (brez lateksa) 018'' verižica s kratkim presledkom , kot G&amp;H Wire SDL ali enakovredne, 5m</t>
  </si>
  <si>
    <t>Ligature elastične (brez lateksa) 018'' verižica z dolgim presledkom , kot G&amp;H Wire LDL ali enakovredne, 5m</t>
  </si>
  <si>
    <t>Ligature elastične v večih barvah, kot Alastik Easy-To-Tie 3m Unitek ali enakovredne 1000kos</t>
  </si>
  <si>
    <t>Ligature elastične separirne, kot G&amp;H Wire a 1000kos ali enakovredne</t>
  </si>
  <si>
    <t>Ligature kobayashi kratke 012, kot G&amp;H Wire SKH 012 ali enakovredne 100kos</t>
  </si>
  <si>
    <t>Ligature žične kratke 010, kot G&amp;H Wire SLT 012 ali enakovredne 500kos</t>
  </si>
  <si>
    <t>Ligature žične dolge 010, kot G&amp;H Wire LT010 ali enakovredne 1000 kos</t>
  </si>
  <si>
    <t>Tube bukalne 1.molar enojne conv. na bazi MBT -14 torque 10 offset  zg L, kot 3M Unitek ali enakovredne a 10kos</t>
  </si>
  <si>
    <t>Tube bukalne 1.molar enojne conv. na bazi MBT -14 torque 10 offset  zg 6, kot 3M Unitek ali enakovredne a 10kos</t>
  </si>
  <si>
    <t>Tube bukalne 1.molar enojne conv. na bazi MBT -20 torque 10 offset  sp L, kot 3M Unitek ali enakovredne a 10kos</t>
  </si>
  <si>
    <t>Tube bukalne 1.molar enojne conv. na bazi MBT -20 torque 10 offset  sp D, kot 3M Unitek ali enakovredne a 10kos</t>
  </si>
  <si>
    <t>Komplet za lepljenje nosilcev, strjevanje z polim.lučko kot Transbond XT LC komplet 712-035 ali enakovreden</t>
  </si>
  <si>
    <t>Ustrezen gel za jedkanje z samo-omejevalnim učinkom, kot Ultradent ali enakovredni 2x1,2ml</t>
  </si>
  <si>
    <t>Primer za lepljenje nosilcev v steklenički  kot Transbond XT Primer ali enakovredni 6ml</t>
  </si>
  <si>
    <t>Adheziv za lepljenje nosilcev v brizgi kot Transbond XT ali enakovredni 2x4g</t>
  </si>
  <si>
    <t>Ortodontski vosek, kot G&amp;H Wire ali enakovreden a 100</t>
  </si>
  <si>
    <t>Vosek za modeliranje, kot Leone R3711-00 ali enakovreden a 500g</t>
  </si>
  <si>
    <t>Alginat ortodontski kot Orthoprint a 500g</t>
  </si>
  <si>
    <t>Vestibularne plošče, kot Dentaurum 074-000-00 ali enakovredne</t>
  </si>
  <si>
    <t>Bradne opornice, kot Leone M0790-00 ali enakovredne a5</t>
  </si>
  <si>
    <t>Žlice odtisne, kot Dentaurum 150-203-00 ali enakovredne a 20</t>
  </si>
  <si>
    <t>Ortodontska lopatica a10</t>
  </si>
  <si>
    <t>Ketac cement za ročno mešanje komplet (prah in tekočina)</t>
  </si>
  <si>
    <t>Moscito klešče ravne, kot Leone LP1088-00 ali enakovredne</t>
  </si>
  <si>
    <t>Pinceta za lepljenje bracketov, kot Dentaurum 025-276/277 ali enakovredna</t>
  </si>
  <si>
    <t>Klešče za separirne gumice kot 3M Unitek 800-734 ali enakovredne</t>
  </si>
  <si>
    <t>Šivalnik - Mathiev kot 3M Unitek 809-007 ali enakovreden</t>
  </si>
  <si>
    <t>Cena na EM brez DDV</t>
  </si>
  <si>
    <t>Cena na EM z DDV</t>
  </si>
  <si>
    <t>Stolpec 1</t>
  </si>
  <si>
    <t>Stolpec 2</t>
  </si>
  <si>
    <t>Stolpec 3</t>
  </si>
  <si>
    <t>Stolpec 4</t>
  </si>
  <si>
    <t>Stolpec 5</t>
  </si>
  <si>
    <t>Stolpec 6</t>
  </si>
  <si>
    <t>Stolpec 7</t>
  </si>
  <si>
    <t>Stolpec 8</t>
  </si>
  <si>
    <t>Stolpec 9</t>
  </si>
  <si>
    <t>Stolpec 10</t>
  </si>
  <si>
    <t>Stolpec 11</t>
  </si>
  <si>
    <r>
      <t xml:space="preserve">Polirne gumice </t>
    </r>
    <r>
      <rPr>
        <b/>
        <sz val="11"/>
        <color rgb="FF000000"/>
        <rFont val="Calibri"/>
        <family val="2"/>
        <charset val="238"/>
        <scheme val="minor"/>
      </rPr>
      <t xml:space="preserve">nemontirane, </t>
    </r>
    <r>
      <rPr>
        <sz val="11"/>
        <color rgb="FF000000"/>
        <rFont val="Calibri"/>
        <family val="2"/>
        <charset val="238"/>
        <scheme val="minor"/>
      </rPr>
      <t>kot npr. Exa-Cerapol a 6</t>
    </r>
  </si>
  <si>
    <r>
      <t xml:space="preserve">Ploščice finirne prožne, iz aluminijevega oksida, lahka pritrditev na mandrelo (POP ON), kovinska ojačitev odprtine-OKROGLA, </t>
    </r>
    <r>
      <rPr>
        <b/>
        <sz val="11"/>
        <color rgb="FF000000"/>
        <rFont val="Calibri"/>
        <family val="2"/>
        <charset val="238"/>
        <scheme val="minor"/>
      </rPr>
      <t>kpl</t>
    </r>
    <r>
      <rPr>
        <sz val="11"/>
        <color rgb="FF000000"/>
        <rFont val="Calibri"/>
        <family val="2"/>
        <charset val="238"/>
        <scheme val="minor"/>
      </rPr>
      <t>, kot npr. Sof-Lex 1980 ali enakovredne</t>
    </r>
  </si>
  <si>
    <r>
      <t xml:space="preserve">Ploščice finirne prožne, iz aluminijevega oksida, lahka pritrditev na mandrelo (POP ON), kovinska ojačitev odprtine-OKROGLA, </t>
    </r>
    <r>
      <rPr>
        <b/>
        <sz val="11"/>
        <color rgb="FF000000"/>
        <rFont val="Calibri"/>
        <family val="2"/>
        <charset val="238"/>
        <scheme val="minor"/>
      </rPr>
      <t>razl. velikosti in grobosti</t>
    </r>
    <r>
      <rPr>
        <sz val="11"/>
        <color rgb="FF000000"/>
        <rFont val="Calibri"/>
        <family val="2"/>
        <charset val="238"/>
        <scheme val="minor"/>
      </rPr>
      <t>, pak.50, kot npr. Sof-Lex ali enakovredne</t>
    </r>
  </si>
  <si>
    <r>
      <t xml:space="preserve">Ploščice finirne prožne, lahka pritrditev na mandrelo, </t>
    </r>
    <r>
      <rPr>
        <b/>
        <sz val="11"/>
        <color rgb="FF000000"/>
        <rFont val="Calibri"/>
        <family val="2"/>
        <charset val="238"/>
        <scheme val="minor"/>
      </rPr>
      <t>različne velikosti in grobosti</t>
    </r>
    <r>
      <rPr>
        <sz val="11"/>
        <color rgb="FF000000"/>
        <rFont val="Calibri"/>
        <family val="2"/>
        <charset val="238"/>
        <scheme val="minor"/>
      </rPr>
      <t>, pak. 50, kot npr. SWISS FLEX</t>
    </r>
  </si>
  <si>
    <t>PONUDNIK:</t>
  </si>
  <si>
    <r>
      <t xml:space="preserve">Adicijski silikon v putty izvedbi, standardno in hitro strjevanje, kot npr. Express </t>
    </r>
    <r>
      <rPr>
        <vertAlign val="superscript"/>
        <sz val="11"/>
        <color rgb="FF000000"/>
        <rFont val="Calibri"/>
        <family val="2"/>
        <charset val="238"/>
        <scheme val="minor"/>
      </rPr>
      <t xml:space="preserve">TM </t>
    </r>
    <r>
      <rPr>
        <sz val="11"/>
        <color rgb="FF000000"/>
        <rFont val="Calibri"/>
        <family val="2"/>
        <charset val="238"/>
        <scheme val="minor"/>
      </rPr>
      <t>STD ali enakovredni, kpl, baza in katalizator (2X305 ml)</t>
    </r>
  </si>
  <si>
    <t>Cena skupaj brez DDV</t>
  </si>
  <si>
    <t>Cena skupaj z DDV</t>
  </si>
  <si>
    <t>Stolpec 12</t>
  </si>
  <si>
    <t>Stolpec 13</t>
  </si>
  <si>
    <t>Stolpec 14</t>
  </si>
  <si>
    <t>Ponujeno pakiranje</t>
  </si>
  <si>
    <t>Cena pon. pak. brez DDV</t>
  </si>
  <si>
    <t>Cena pon. pak. z DDV</t>
  </si>
  <si>
    <t>SKUPAJ 4.SKLOP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</si>
</sst>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000"/>
    <numFmt numFmtId="165" formatCode="[$-424]0.00%"/>
    <numFmt numFmtId="166" formatCode="&quot; &quot;#,##0.00&quot;       &quot;;&quot;-&quot;#,##0.00&quot;       &quot;;&quot; -&quot;#&quot;       &quot;;&quot; &quot;@&quot; &quot;"/>
    <numFmt numFmtId="167" formatCode="[$-424]0%"/>
    <numFmt numFmtId="168" formatCode="[$-424]0"/>
    <numFmt numFmtId="169" formatCode="[$-424]General"/>
    <numFmt numFmtId="170" formatCode="00000"/>
    <numFmt numFmtId="171" formatCode="#,##0.00&quot; &quot;[$€-424];[Red]&quot;-&quot;#,##0.00&quot; &quot;[$€-424]"/>
    <numFmt numFmtId="172" formatCode="&quot; &quot;#,##0.00&quot;    &quot;;&quot;-&quot;#,##0.00&quot;    &quot;;&quot; -&quot;#&quot;    &quot;;&quot; &quot;@&quot; &quot;"/>
  </numFmts>
  <fonts count="16" x14ac:knownFonts="1">
    <font>
      <sz val="11"/>
      <color rgb="FF00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sz val="10"/>
      <color rgb="FF000000"/>
      <name val="Arial CE"/>
      <charset val="238"/>
    </font>
    <font>
      <b/>
      <i/>
      <u/>
      <sz val="11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i/>
      <u/>
      <sz val="11"/>
      <color rgb="FF0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vertAlign val="superscript"/>
      <sz val="11"/>
      <color rgb="FF00000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0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2" fillId="0" borderId="0" applyNumberFormat="0" applyBorder="0" applyProtection="0"/>
    <xf numFmtId="0" fontId="3" fillId="0" borderId="0" applyNumberFormat="0" applyBorder="0" applyProtection="0">
      <alignment horizontal="center"/>
    </xf>
    <xf numFmtId="0" fontId="3" fillId="0" borderId="0" applyNumberFormat="0" applyBorder="0" applyProtection="0">
      <alignment horizontal="center" textRotation="90"/>
    </xf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5" fillId="0" borderId="0" applyNumberFormat="0" applyBorder="0" applyProtection="0"/>
    <xf numFmtId="171" fontId="5" fillId="0" borderId="0" applyBorder="0" applyProtection="0"/>
    <xf numFmtId="172" fontId="2" fillId="0" borderId="0" applyBorder="0" applyProtection="0"/>
    <xf numFmtId="166" fontId="6" fillId="0" borderId="0" applyBorder="0" applyProtection="0"/>
    <xf numFmtId="169" fontId="2" fillId="0" borderId="0" applyBorder="0" applyProtection="0"/>
  </cellStyleXfs>
  <cellXfs count="288">
    <xf numFmtId="0" fontId="0" fillId="0" borderId="0" xfId="0"/>
    <xf numFmtId="0" fontId="8" fillId="0" borderId="1" xfId="1" applyFont="1" applyFill="1" applyBorder="1" applyAlignment="1" applyProtection="1">
      <alignment horizontal="right"/>
      <protection locked="0"/>
    </xf>
    <xf numFmtId="0" fontId="8" fillId="0" borderId="1" xfId="1" applyFont="1" applyFill="1" applyBorder="1" applyAlignment="1" applyProtection="1">
      <alignment wrapText="1"/>
      <protection locked="0"/>
    </xf>
    <xf numFmtId="4" fontId="8" fillId="0" borderId="1" xfId="1" applyNumberFormat="1" applyFont="1" applyFill="1" applyBorder="1" applyAlignment="1" applyProtection="1">
      <protection locked="0"/>
    </xf>
    <xf numFmtId="0" fontId="7" fillId="2" borderId="0" xfId="6" applyFont="1" applyFill="1" applyAlignment="1" applyProtection="1">
      <alignment horizontal="center"/>
    </xf>
    <xf numFmtId="0" fontId="7" fillId="0" borderId="0" xfId="6" applyFont="1" applyFill="1" applyAlignment="1" applyProtection="1">
      <alignment wrapText="1"/>
    </xf>
    <xf numFmtId="0" fontId="7" fillId="0" borderId="0" xfId="6" applyFont="1" applyFill="1" applyAlignment="1" applyProtection="1">
      <alignment horizontal="center" wrapText="1"/>
    </xf>
    <xf numFmtId="0" fontId="7" fillId="0" borderId="0" xfId="6" applyFont="1" applyFill="1" applyAlignment="1" applyProtection="1"/>
    <xf numFmtId="0" fontId="7" fillId="0" borderId="0" xfId="6" applyFont="1" applyFill="1" applyAlignment="1" applyProtection="1">
      <alignment horizontal="center"/>
    </xf>
    <xf numFmtId="166" fontId="7" fillId="0" borderId="0" xfId="6" applyNumberFormat="1" applyFont="1" applyFill="1" applyAlignment="1" applyProtection="1">
      <alignment horizontal="center"/>
    </xf>
    <xf numFmtId="166" fontId="7" fillId="0" borderId="0" xfId="6" applyNumberFormat="1" applyFont="1" applyFill="1" applyAlignment="1" applyProtection="1"/>
    <xf numFmtId="0" fontId="7" fillId="0" borderId="0" xfId="1" applyFont="1" applyFill="1" applyAlignment="1" applyProtection="1"/>
    <xf numFmtId="0" fontId="8" fillId="0" borderId="0" xfId="1" applyFont="1" applyFill="1" applyAlignment="1" applyProtection="1">
      <alignment horizontal="center"/>
    </xf>
    <xf numFmtId="0" fontId="8" fillId="0" borderId="0" xfId="1" applyFont="1" applyFill="1" applyAlignment="1" applyProtection="1"/>
    <xf numFmtId="0" fontId="8" fillId="0" borderId="0" xfId="0" applyFont="1" applyProtection="1"/>
    <xf numFmtId="0" fontId="7" fillId="2" borderId="0" xfId="6" applyFont="1" applyFill="1" applyAlignment="1" applyProtection="1"/>
    <xf numFmtId="0" fontId="8" fillId="0" borderId="0" xfId="6" applyFont="1" applyFill="1" applyAlignment="1" applyProtection="1">
      <alignment wrapText="1"/>
    </xf>
    <xf numFmtId="166" fontId="7" fillId="0" borderId="0" xfId="1" applyNumberFormat="1" applyFont="1" applyFill="1" applyAlignment="1" applyProtection="1"/>
    <xf numFmtId="167" fontId="7" fillId="0" borderId="0" xfId="1" applyNumberFormat="1" applyFont="1" applyFill="1" applyAlignment="1" applyProtection="1"/>
    <xf numFmtId="168" fontId="7" fillId="2" borderId="0" xfId="6" applyNumberFormat="1" applyFont="1" applyFill="1" applyAlignment="1" applyProtection="1">
      <alignment horizontal="center"/>
    </xf>
    <xf numFmtId="168" fontId="7" fillId="0" borderId="0" xfId="6" applyNumberFormat="1" applyFont="1" applyFill="1" applyAlignment="1" applyProtection="1">
      <alignment horizontal="center" wrapText="1"/>
    </xf>
    <xf numFmtId="168" fontId="8" fillId="0" borderId="0" xfId="6" applyNumberFormat="1" applyFont="1" applyFill="1" applyAlignment="1" applyProtection="1">
      <alignment horizontal="center" wrapText="1"/>
    </xf>
    <xf numFmtId="168" fontId="7" fillId="0" borderId="0" xfId="6" applyNumberFormat="1" applyFont="1" applyFill="1" applyAlignment="1" applyProtection="1">
      <alignment horizontal="center"/>
    </xf>
    <xf numFmtId="168" fontId="7" fillId="0" borderId="0" xfId="1" applyNumberFormat="1" applyFont="1" applyFill="1" applyAlignment="1" applyProtection="1">
      <alignment horizontal="center" wrapText="1"/>
    </xf>
    <xf numFmtId="168" fontId="7" fillId="0" borderId="0" xfId="1" applyNumberFormat="1" applyFont="1" applyFill="1" applyAlignment="1" applyProtection="1">
      <alignment horizontal="center"/>
    </xf>
    <xf numFmtId="4" fontId="7" fillId="0" borderId="1" xfId="1" applyNumberFormat="1" applyFont="1" applyFill="1" applyBorder="1" applyAlignment="1" applyProtection="1">
      <alignment horizontal="center" vertical="center" wrapText="1"/>
    </xf>
    <xf numFmtId="0" fontId="7" fillId="0" borderId="1" xfId="1" applyFont="1" applyFill="1" applyBorder="1" applyAlignment="1" applyProtection="1">
      <alignment horizontal="center" vertical="center" wrapText="1"/>
    </xf>
    <xf numFmtId="0" fontId="8" fillId="0" borderId="0" xfId="6" applyFont="1" applyFill="1" applyAlignment="1" applyProtection="1"/>
    <xf numFmtId="0" fontId="8" fillId="2" borderId="0" xfId="6" applyFont="1" applyFill="1" applyAlignment="1" applyProtection="1">
      <alignment horizontal="center" wrapText="1"/>
    </xf>
    <xf numFmtId="4" fontId="8" fillId="0" borderId="0" xfId="1" applyNumberFormat="1" applyFont="1" applyFill="1" applyAlignment="1" applyProtection="1">
      <alignment horizontal="right"/>
    </xf>
    <xf numFmtId="4" fontId="8" fillId="0" borderId="0" xfId="1" applyNumberFormat="1" applyFont="1" applyFill="1" applyAlignment="1" applyProtection="1"/>
    <xf numFmtId="2" fontId="8" fillId="0" borderId="0" xfId="6" applyNumberFormat="1" applyFont="1" applyFill="1" applyAlignment="1" applyProtection="1">
      <alignment wrapText="1"/>
    </xf>
    <xf numFmtId="0" fontId="8" fillId="0" borderId="0" xfId="1" applyFont="1" applyFill="1" applyAlignment="1" applyProtection="1">
      <alignment wrapText="1"/>
    </xf>
    <xf numFmtId="0" fontId="8" fillId="2" borderId="0" xfId="1" applyFont="1" applyFill="1" applyAlignment="1" applyProtection="1"/>
    <xf numFmtId="2" fontId="8" fillId="0" borderId="0" xfId="6" applyNumberFormat="1" applyFont="1" applyFill="1" applyAlignment="1" applyProtection="1">
      <alignment horizontal="left" wrapText="1"/>
    </xf>
    <xf numFmtId="0" fontId="8" fillId="2" borderId="0" xfId="6" applyFont="1" applyFill="1" applyAlignment="1" applyProtection="1"/>
    <xf numFmtId="0" fontId="10" fillId="0" borderId="0" xfId="6" applyFont="1" applyFill="1" applyAlignment="1" applyProtection="1">
      <alignment wrapText="1"/>
    </xf>
    <xf numFmtId="0" fontId="7" fillId="2" borderId="6" xfId="6" applyFont="1" applyFill="1" applyBorder="1" applyAlignment="1" applyProtection="1">
      <alignment horizontal="center" vertical="center" wrapText="1"/>
    </xf>
    <xf numFmtId="0" fontId="7" fillId="0" borderId="6" xfId="6" applyFont="1" applyFill="1" applyBorder="1" applyAlignment="1" applyProtection="1">
      <alignment horizontal="center" vertical="center" wrapText="1"/>
    </xf>
    <xf numFmtId="4" fontId="7" fillId="0" borderId="6" xfId="6" applyNumberFormat="1" applyFont="1" applyFill="1" applyBorder="1" applyAlignment="1" applyProtection="1">
      <alignment horizontal="center" vertical="center" wrapText="1"/>
    </xf>
    <xf numFmtId="3" fontId="7" fillId="0" borderId="6" xfId="6" applyNumberFormat="1" applyFont="1" applyFill="1" applyBorder="1" applyAlignment="1" applyProtection="1">
      <alignment horizontal="center" vertical="center" wrapText="1"/>
    </xf>
    <xf numFmtId="4" fontId="7" fillId="0" borderId="6" xfId="1" applyNumberFormat="1" applyFont="1" applyFill="1" applyBorder="1" applyAlignment="1" applyProtection="1">
      <alignment horizontal="center" vertical="center" wrapText="1"/>
    </xf>
    <xf numFmtId="0" fontId="7" fillId="0" borderId="6" xfId="1" applyFont="1" applyFill="1" applyBorder="1" applyAlignment="1" applyProtection="1">
      <alignment horizontal="center" vertical="center" wrapText="1"/>
    </xf>
    <xf numFmtId="3" fontId="7" fillId="0" borderId="6" xfId="1" applyNumberFormat="1" applyFont="1" applyFill="1" applyBorder="1" applyAlignment="1" applyProtection="1">
      <alignment horizontal="center" vertical="center" wrapText="1"/>
    </xf>
    <xf numFmtId="0" fontId="8" fillId="2" borderId="6" xfId="6" applyFont="1" applyFill="1" applyBorder="1" applyAlignment="1" applyProtection="1">
      <alignment horizontal="center"/>
    </xf>
    <xf numFmtId="0" fontId="9" fillId="0" borderId="6" xfId="6" applyFont="1" applyFill="1" applyBorder="1" applyAlignment="1" applyProtection="1">
      <alignment horizontal="justify" wrapText="1"/>
    </xf>
    <xf numFmtId="0" fontId="8" fillId="0" borderId="6" xfId="6" applyFont="1" applyFill="1" applyBorder="1" applyAlignment="1" applyProtection="1">
      <alignment horizontal="center"/>
    </xf>
    <xf numFmtId="3" fontId="8" fillId="0" borderId="6" xfId="6" applyNumberFormat="1" applyFont="1" applyFill="1" applyBorder="1" applyAlignment="1" applyProtection="1">
      <alignment horizontal="center"/>
    </xf>
    <xf numFmtId="0" fontId="8" fillId="0" borderId="6" xfId="6" applyFont="1" applyFill="1" applyBorder="1" applyAlignment="1" applyProtection="1"/>
    <xf numFmtId="0" fontId="8" fillId="0" borderId="6" xfId="6" applyFont="1" applyFill="1" applyBorder="1" applyAlignment="1" applyProtection="1">
      <alignment horizontal="center" wrapText="1"/>
    </xf>
    <xf numFmtId="0" fontId="8" fillId="0" borderId="6" xfId="1" applyFont="1" applyFill="1" applyBorder="1" applyAlignment="1" applyProtection="1">
      <alignment wrapText="1"/>
    </xf>
    <xf numFmtId="0" fontId="8" fillId="0" borderId="6" xfId="6" applyFont="1" applyFill="1" applyBorder="1" applyAlignment="1" applyProtection="1">
      <alignment horizontal="justify" wrapText="1"/>
    </xf>
    <xf numFmtId="0" fontId="8" fillId="0" borderId="6" xfId="6" applyFont="1" applyFill="1" applyBorder="1" applyAlignment="1" applyProtection="1">
      <alignment wrapText="1"/>
    </xf>
    <xf numFmtId="0" fontId="8" fillId="2" borderId="6" xfId="6" applyFont="1" applyFill="1" applyBorder="1" applyAlignment="1" applyProtection="1">
      <alignment horizontal="center" wrapText="1"/>
    </xf>
    <xf numFmtId="0" fontId="9" fillId="0" borderId="6" xfId="6" applyFont="1" applyFill="1" applyBorder="1" applyAlignment="1" applyProtection="1">
      <alignment horizontal="left"/>
    </xf>
    <xf numFmtId="3" fontId="8" fillId="0" borderId="6" xfId="6" applyNumberFormat="1" applyFont="1" applyFill="1" applyBorder="1" applyAlignment="1" applyProtection="1">
      <alignment horizontal="center" wrapText="1"/>
    </xf>
    <xf numFmtId="0" fontId="7" fillId="2" borderId="6" xfId="6" applyFont="1" applyFill="1" applyBorder="1" applyAlignment="1" applyProtection="1">
      <alignment horizontal="center"/>
    </xf>
    <xf numFmtId="0" fontId="7" fillId="0" borderId="6" xfId="6" applyFont="1" applyFill="1" applyBorder="1" applyAlignment="1" applyProtection="1">
      <alignment horizontal="center"/>
    </xf>
    <xf numFmtId="3" fontId="7" fillId="0" borderId="6" xfId="6" applyNumberFormat="1" applyFont="1" applyFill="1" applyBorder="1" applyAlignment="1" applyProtection="1">
      <alignment horizontal="center"/>
    </xf>
    <xf numFmtId="0" fontId="7" fillId="0" borderId="6" xfId="6" applyFont="1" applyFill="1" applyBorder="1" applyAlignment="1" applyProtection="1">
      <alignment vertical="center" wrapText="1"/>
    </xf>
    <xf numFmtId="4" fontId="8" fillId="0" borderId="6" xfId="1" applyNumberFormat="1" applyFont="1" applyFill="1" applyBorder="1" applyAlignment="1" applyProtection="1">
      <alignment horizontal="right"/>
    </xf>
    <xf numFmtId="0" fontId="8" fillId="0" borderId="6" xfId="1" applyFont="1" applyFill="1" applyBorder="1" applyAlignment="1" applyProtection="1"/>
    <xf numFmtId="4" fontId="7" fillId="0" borderId="6" xfId="1" applyNumberFormat="1" applyFont="1" applyFill="1" applyBorder="1" applyAlignment="1" applyProtection="1"/>
    <xf numFmtId="0" fontId="7" fillId="0" borderId="7" xfId="6" applyFont="1" applyFill="1" applyBorder="1" applyAlignment="1" applyProtection="1">
      <protection locked="0"/>
    </xf>
    <xf numFmtId="0" fontId="8" fillId="0" borderId="6" xfId="6" applyFont="1" applyFill="1" applyBorder="1" applyAlignment="1" applyProtection="1">
      <protection locked="0"/>
    </xf>
    <xf numFmtId="0" fontId="8" fillId="0" borderId="6" xfId="6" applyFont="1" applyFill="1" applyBorder="1" applyAlignment="1" applyProtection="1">
      <alignment horizontal="center" wrapText="1"/>
      <protection locked="0"/>
    </xf>
    <xf numFmtId="0" fontId="8" fillId="0" borderId="6" xfId="6" applyFont="1" applyFill="1" applyBorder="1" applyAlignment="1" applyProtection="1">
      <alignment horizontal="center"/>
      <protection locked="0"/>
    </xf>
    <xf numFmtId="0" fontId="8" fillId="0" borderId="6" xfId="1" applyFont="1" applyFill="1" applyBorder="1" applyAlignment="1" applyProtection="1">
      <alignment horizontal="right"/>
      <protection locked="0"/>
    </xf>
    <xf numFmtId="0" fontId="8" fillId="0" borderId="6" xfId="1" applyFont="1" applyFill="1" applyBorder="1" applyAlignment="1" applyProtection="1">
      <alignment wrapText="1"/>
      <protection locked="0"/>
    </xf>
    <xf numFmtId="4" fontId="8" fillId="0" borderId="6" xfId="1" applyNumberFormat="1" applyFont="1" applyFill="1" applyBorder="1" applyAlignment="1" applyProtection="1">
      <protection locked="0"/>
    </xf>
    <xf numFmtId="0" fontId="8" fillId="2" borderId="6" xfId="7" applyFont="1" applyFill="1" applyBorder="1" applyAlignment="1" applyProtection="1">
      <alignment horizontal="left" wrapText="1"/>
      <protection locked="0"/>
    </xf>
    <xf numFmtId="0" fontId="8" fillId="0" borderId="6" xfId="1" applyFont="1" applyFill="1" applyBorder="1" applyAlignment="1" applyProtection="1">
      <alignment horizontal="right" wrapText="1"/>
      <protection locked="0"/>
    </xf>
    <xf numFmtId="0" fontId="7" fillId="0" borderId="6" xfId="1" applyFont="1" applyFill="1" applyBorder="1" applyAlignment="1" applyProtection="1">
      <alignment horizontal="right"/>
      <protection locked="0"/>
    </xf>
    <xf numFmtId="0" fontId="8" fillId="0" borderId="6" xfId="4" applyFont="1" applyFill="1" applyBorder="1" applyAlignment="1" applyProtection="1">
      <alignment horizontal="left" wrapText="1"/>
      <protection locked="0"/>
    </xf>
    <xf numFmtId="0" fontId="8" fillId="0" borderId="6" xfId="4" applyFont="1" applyFill="1" applyBorder="1" applyAlignment="1" applyProtection="1">
      <alignment horizontal="left"/>
      <protection locked="0"/>
    </xf>
    <xf numFmtId="0" fontId="8" fillId="0" borderId="6" xfId="1" applyFont="1" applyFill="1" applyBorder="1" applyAlignment="1" applyProtection="1">
      <protection locked="0"/>
    </xf>
    <xf numFmtId="164" fontId="8" fillId="2" borderId="6" xfId="1" applyNumberFormat="1" applyFont="1" applyFill="1" applyBorder="1" applyAlignment="1" applyProtection="1">
      <protection locked="0"/>
    </xf>
    <xf numFmtId="4" fontId="8" fillId="2" borderId="6" xfId="1" applyNumberFormat="1" applyFont="1" applyFill="1" applyBorder="1" applyAlignment="1" applyProtection="1">
      <protection locked="0"/>
    </xf>
    <xf numFmtId="0" fontId="7" fillId="0" borderId="7" xfId="4" applyFont="1" applyFill="1" applyBorder="1" applyAlignment="1" applyProtection="1">
      <protection locked="0"/>
    </xf>
    <xf numFmtId="0" fontId="7" fillId="0" borderId="8" xfId="4" applyFont="1" applyFill="1" applyBorder="1" applyAlignment="1" applyProtection="1">
      <protection locked="0"/>
    </xf>
    <xf numFmtId="0" fontId="7" fillId="0" borderId="0" xfId="4" applyFont="1" applyFill="1" applyAlignment="1" applyProtection="1">
      <alignment horizontal="center"/>
    </xf>
    <xf numFmtId="0" fontId="7" fillId="0" borderId="0" xfId="4" applyFont="1" applyFill="1" applyAlignment="1" applyProtection="1">
      <alignment wrapText="1"/>
    </xf>
    <xf numFmtId="0" fontId="7" fillId="0" borderId="0" xfId="4" applyFont="1" applyFill="1" applyAlignment="1" applyProtection="1">
      <alignment horizontal="center" wrapText="1"/>
    </xf>
    <xf numFmtId="0" fontId="7" fillId="0" borderId="0" xfId="4" applyFont="1" applyFill="1" applyAlignment="1" applyProtection="1">
      <alignment horizontal="left"/>
    </xf>
    <xf numFmtId="0" fontId="7" fillId="0" borderId="0" xfId="4" applyFont="1" applyFill="1" applyAlignment="1" applyProtection="1">
      <alignment horizontal="center" vertical="center"/>
    </xf>
    <xf numFmtId="0" fontId="7" fillId="0" borderId="0" xfId="1" applyFont="1" applyFill="1" applyAlignment="1" applyProtection="1">
      <alignment horizontal="right"/>
    </xf>
    <xf numFmtId="0" fontId="7" fillId="0" borderId="0" xfId="4" applyFont="1" applyFill="1" applyAlignment="1" applyProtection="1"/>
    <xf numFmtId="0" fontId="7" fillId="0" borderId="0" xfId="1" applyFont="1" applyFill="1" applyAlignment="1" applyProtection="1">
      <alignment wrapText="1"/>
    </xf>
    <xf numFmtId="4" fontId="7" fillId="0" borderId="0" xfId="1" applyNumberFormat="1" applyFont="1" applyFill="1" applyAlignment="1" applyProtection="1">
      <alignment horizontal="right" wrapText="1"/>
    </xf>
    <xf numFmtId="164" fontId="7" fillId="0" borderId="0" xfId="1" applyNumberFormat="1" applyFont="1" applyFill="1" applyAlignment="1" applyProtection="1">
      <alignment wrapText="1"/>
    </xf>
    <xf numFmtId="164" fontId="7" fillId="0" borderId="0" xfId="1" applyNumberFormat="1" applyFont="1" applyFill="1" applyAlignment="1" applyProtection="1"/>
    <xf numFmtId="4" fontId="7" fillId="0" borderId="0" xfId="1" applyNumberFormat="1" applyFont="1" applyFill="1" applyAlignment="1" applyProtection="1"/>
    <xf numFmtId="0" fontId="7" fillId="0" borderId="6" xfId="4" applyFont="1" applyFill="1" applyBorder="1" applyAlignment="1" applyProtection="1">
      <alignment horizontal="center" vertical="center" wrapText="1"/>
    </xf>
    <xf numFmtId="0" fontId="8" fillId="0" borderId="6" xfId="4" applyFont="1" applyFill="1" applyBorder="1" applyAlignment="1" applyProtection="1">
      <alignment horizontal="center"/>
    </xf>
    <xf numFmtId="4" fontId="7" fillId="0" borderId="6" xfId="4" applyNumberFormat="1" applyFont="1" applyFill="1" applyBorder="1" applyAlignment="1" applyProtection="1">
      <alignment horizontal="center" vertical="center" wrapText="1"/>
    </xf>
    <xf numFmtId="0" fontId="8" fillId="0" borderId="6" xfId="4" applyFont="1" applyFill="1" applyBorder="1" applyAlignment="1" applyProtection="1">
      <alignment horizontal="center" wrapText="1"/>
    </xf>
    <xf numFmtId="0" fontId="9" fillId="0" borderId="6" xfId="4" applyFont="1" applyFill="1" applyBorder="1" applyAlignment="1" applyProtection="1">
      <alignment wrapText="1"/>
    </xf>
    <xf numFmtId="0" fontId="1" fillId="0" borderId="6" xfId="4" applyFont="1" applyFill="1" applyBorder="1" applyAlignment="1" applyProtection="1">
      <alignment wrapText="1"/>
    </xf>
    <xf numFmtId="3" fontId="11" fillId="2" borderId="6" xfId="4" applyNumberFormat="1" applyFont="1" applyFill="1" applyBorder="1" applyAlignment="1" applyProtection="1">
      <alignment horizontal="center" vertical="center" wrapText="1"/>
    </xf>
    <xf numFmtId="0" fontId="8" fillId="0" borderId="6" xfId="4" applyFont="1" applyFill="1" applyBorder="1" applyAlignment="1" applyProtection="1">
      <alignment horizontal="left" wrapText="1"/>
    </xf>
    <xf numFmtId="0" fontId="8" fillId="2" borderId="6" xfId="4" applyFont="1" applyFill="1" applyBorder="1" applyAlignment="1" applyProtection="1">
      <alignment wrapText="1"/>
    </xf>
    <xf numFmtId="0" fontId="8" fillId="2" borderId="6" xfId="4" applyFont="1" applyFill="1" applyBorder="1" applyAlignment="1" applyProtection="1">
      <alignment horizontal="center"/>
    </xf>
    <xf numFmtId="3" fontId="8" fillId="2" borderId="6" xfId="4" applyNumberFormat="1" applyFont="1" applyFill="1" applyBorder="1" applyAlignment="1" applyProtection="1">
      <alignment horizontal="center" wrapText="1"/>
    </xf>
    <xf numFmtId="0" fontId="8" fillId="0" borderId="6" xfId="1" applyFont="1" applyFill="1" applyBorder="1" applyAlignment="1" applyProtection="1">
      <alignment horizontal="left" wrapText="1"/>
    </xf>
    <xf numFmtId="164" fontId="8" fillId="2" borderId="6" xfId="1" applyNumberFormat="1" applyFont="1" applyFill="1" applyBorder="1" applyAlignment="1" applyProtection="1"/>
    <xf numFmtId="4" fontId="8" fillId="2" borderId="6" xfId="1" applyNumberFormat="1" applyFont="1" applyFill="1" applyBorder="1" applyAlignment="1" applyProtection="1"/>
    <xf numFmtId="0" fontId="8" fillId="0" borderId="6" xfId="4" applyFont="1" applyFill="1" applyBorder="1" applyAlignment="1" applyProtection="1"/>
    <xf numFmtId="0" fontId="9" fillId="2" borderId="6" xfId="4" applyFont="1" applyFill="1" applyBorder="1" applyAlignment="1" applyProtection="1"/>
    <xf numFmtId="0" fontId="7" fillId="2" borderId="6" xfId="4" applyFont="1" applyFill="1" applyBorder="1" applyAlignment="1" applyProtection="1">
      <alignment horizontal="center"/>
    </xf>
    <xf numFmtId="3" fontId="7" fillId="2" borderId="6" xfId="4" applyNumberFormat="1" applyFont="1" applyFill="1" applyBorder="1" applyAlignment="1" applyProtection="1">
      <alignment wrapText="1"/>
    </xf>
    <xf numFmtId="4" fontId="11" fillId="2" borderId="6" xfId="1" applyNumberFormat="1" applyFont="1" applyFill="1" applyBorder="1" applyAlignment="1" applyProtection="1"/>
    <xf numFmtId="0" fontId="8" fillId="2" borderId="6" xfId="4" applyFont="1" applyFill="1" applyBorder="1" applyAlignment="1" applyProtection="1"/>
    <xf numFmtId="0" fontId="8" fillId="2" borderId="6" xfId="1" applyFont="1" applyFill="1" applyBorder="1" applyAlignment="1" applyProtection="1"/>
    <xf numFmtId="165" fontId="8" fillId="2" borderId="6" xfId="1" applyNumberFormat="1" applyFont="1" applyFill="1" applyBorder="1" applyAlignment="1" applyProtection="1">
      <alignment wrapText="1"/>
    </xf>
    <xf numFmtId="3" fontId="8" fillId="2" borderId="6" xfId="4" applyNumberFormat="1" applyFont="1" applyFill="1" applyBorder="1" applyAlignment="1" applyProtection="1">
      <alignment horizontal="center"/>
    </xf>
    <xf numFmtId="0" fontId="8" fillId="2" borderId="6" xfId="4" applyFont="1" applyFill="1" applyBorder="1" applyAlignment="1" applyProtection="1">
      <alignment horizontal="center" wrapText="1"/>
    </xf>
    <xf numFmtId="3" fontId="7" fillId="2" borderId="6" xfId="4" applyNumberFormat="1" applyFont="1" applyFill="1" applyBorder="1" applyAlignment="1" applyProtection="1"/>
    <xf numFmtId="0" fontId="13" fillId="0" borderId="6" xfId="4" applyFont="1" applyFill="1" applyBorder="1" applyAlignment="1" applyProtection="1"/>
    <xf numFmtId="0" fontId="13" fillId="0" borderId="6" xfId="1" applyFont="1" applyFill="1" applyBorder="1" applyAlignment="1" applyProtection="1"/>
    <xf numFmtId="0" fontId="9" fillId="2" borderId="6" xfId="4" applyFont="1" applyFill="1" applyBorder="1" applyAlignment="1" applyProtection="1">
      <alignment wrapText="1"/>
    </xf>
    <xf numFmtId="0" fontId="8" fillId="0" borderId="6" xfId="4" applyFont="1" applyFill="1" applyBorder="1" applyAlignment="1" applyProtection="1">
      <alignment wrapText="1"/>
    </xf>
    <xf numFmtId="3" fontId="7" fillId="2" borderId="6" xfId="4" applyNumberFormat="1" applyFont="1" applyFill="1" applyBorder="1" applyAlignment="1" applyProtection="1">
      <alignment horizontal="center" wrapText="1"/>
    </xf>
    <xf numFmtId="3" fontId="8" fillId="2" borderId="6" xfId="4" applyNumberFormat="1" applyFont="1" applyFill="1" applyBorder="1" applyAlignment="1" applyProtection="1">
      <alignment wrapText="1"/>
    </xf>
    <xf numFmtId="0" fontId="14" fillId="0" borderId="6" xfId="4" applyFont="1" applyFill="1" applyBorder="1" applyAlignment="1" applyProtection="1">
      <alignment wrapText="1"/>
    </xf>
    <xf numFmtId="0" fontId="7" fillId="2" borderId="6" xfId="4" applyFont="1" applyFill="1" applyBorder="1" applyAlignment="1" applyProtection="1">
      <alignment wrapText="1"/>
    </xf>
    <xf numFmtId="0" fontId="7" fillId="2" borderId="6" xfId="1" applyFont="1" applyFill="1" applyBorder="1" applyAlignment="1" applyProtection="1"/>
    <xf numFmtId="0" fontId="14" fillId="0" borderId="6" xfId="4" applyFont="1" applyFill="1" applyBorder="1" applyAlignment="1" applyProtection="1"/>
    <xf numFmtId="4" fontId="7" fillId="2" borderId="6" xfId="1" applyNumberFormat="1" applyFont="1" applyFill="1" applyBorder="1" applyAlignment="1" applyProtection="1"/>
    <xf numFmtId="0" fontId="8" fillId="2" borderId="6" xfId="4" applyFont="1" applyFill="1" applyBorder="1" applyAlignment="1" applyProtection="1">
      <alignment horizontal="left" wrapText="1"/>
    </xf>
    <xf numFmtId="3" fontId="8" fillId="0" borderId="6" xfId="4" applyNumberFormat="1" applyFont="1" applyFill="1" applyBorder="1" applyAlignment="1" applyProtection="1">
      <alignment horizontal="center" wrapText="1"/>
    </xf>
    <xf numFmtId="2" fontId="8" fillId="2" borderId="6" xfId="4" applyNumberFormat="1" applyFont="1" applyFill="1" applyBorder="1" applyAlignment="1" applyProtection="1">
      <alignment wrapText="1"/>
    </xf>
    <xf numFmtId="165" fontId="7" fillId="2" borderId="6" xfId="1" applyNumberFormat="1" applyFont="1" applyFill="1" applyBorder="1" applyAlignment="1" applyProtection="1">
      <alignment wrapText="1"/>
    </xf>
    <xf numFmtId="3" fontId="7" fillId="2" borderId="6" xfId="4" applyNumberFormat="1" applyFont="1" applyFill="1" applyBorder="1" applyAlignment="1" applyProtection="1">
      <alignment horizontal="center"/>
    </xf>
    <xf numFmtId="0" fontId="9" fillId="0" borderId="6" xfId="4" applyFont="1" applyFill="1" applyBorder="1" applyAlignment="1" applyProtection="1"/>
    <xf numFmtId="0" fontId="8" fillId="2" borderId="6" xfId="1" applyFont="1" applyFill="1" applyBorder="1" applyAlignment="1" applyProtection="1">
      <alignment wrapText="1"/>
    </xf>
    <xf numFmtId="4" fontId="8" fillId="2" borderId="6" xfId="1" applyNumberFormat="1" applyFont="1" applyFill="1" applyBorder="1" applyAlignment="1" applyProtection="1">
      <alignment wrapText="1"/>
    </xf>
    <xf numFmtId="0" fontId="8" fillId="0" borderId="0" xfId="4" applyFont="1" applyFill="1" applyAlignment="1" applyProtection="1">
      <alignment horizontal="center" wrapText="1"/>
    </xf>
    <xf numFmtId="0" fontId="8" fillId="0" borderId="0" xfId="4" applyFont="1" applyFill="1" applyAlignment="1" applyProtection="1"/>
    <xf numFmtId="0" fontId="8" fillId="2" borderId="0" xfId="4" applyFont="1" applyFill="1" applyAlignment="1" applyProtection="1">
      <alignment horizontal="left" wrapText="1"/>
    </xf>
    <xf numFmtId="0" fontId="8" fillId="2" borderId="0" xfId="1" applyFont="1" applyFill="1" applyAlignment="1" applyProtection="1">
      <alignment wrapText="1"/>
    </xf>
    <xf numFmtId="4" fontId="8" fillId="2" borderId="0" xfId="1" applyNumberFormat="1" applyFont="1" applyFill="1" applyAlignment="1" applyProtection="1">
      <alignment wrapText="1"/>
    </xf>
    <xf numFmtId="4" fontId="8" fillId="2" borderId="0" xfId="1" applyNumberFormat="1" applyFont="1" applyFill="1" applyAlignment="1" applyProtection="1"/>
    <xf numFmtId="165" fontId="8" fillId="2" borderId="0" xfId="1" applyNumberFormat="1" applyFont="1" applyFill="1" applyAlignment="1" applyProtection="1">
      <alignment wrapText="1"/>
    </xf>
    <xf numFmtId="0" fontId="8" fillId="0" borderId="0" xfId="4" applyFont="1" applyFill="1" applyAlignment="1" applyProtection="1">
      <alignment wrapText="1"/>
    </xf>
    <xf numFmtId="0" fontId="8" fillId="0" borderId="0" xfId="4" applyFont="1" applyFill="1" applyAlignment="1" applyProtection="1">
      <alignment horizontal="left" wrapText="1"/>
    </xf>
    <xf numFmtId="0" fontId="8" fillId="0" borderId="0" xfId="4" applyFont="1" applyFill="1" applyAlignment="1" applyProtection="1">
      <alignment horizontal="center"/>
    </xf>
    <xf numFmtId="0" fontId="8" fillId="0" borderId="0" xfId="4" applyFont="1" applyFill="1" applyAlignment="1" applyProtection="1">
      <alignment horizontal="left"/>
    </xf>
    <xf numFmtId="0" fontId="10" fillId="0" borderId="0" xfId="4" applyFont="1" applyFill="1" applyAlignment="1" applyProtection="1">
      <alignment wrapText="1"/>
    </xf>
    <xf numFmtId="166" fontId="8" fillId="2" borderId="0" xfId="4" applyNumberFormat="1" applyFont="1" applyFill="1" applyAlignment="1" applyProtection="1">
      <alignment horizontal="left"/>
    </xf>
    <xf numFmtId="166" fontId="8" fillId="0" borderId="0" xfId="4" applyNumberFormat="1" applyFont="1" applyFill="1" applyAlignment="1" applyProtection="1">
      <alignment horizontal="left"/>
    </xf>
    <xf numFmtId="0" fontId="8" fillId="0" borderId="0" xfId="1" applyFont="1" applyFill="1" applyAlignment="1" applyProtection="1">
      <alignment horizontal="left"/>
    </xf>
    <xf numFmtId="0" fontId="8" fillId="0" borderId="6" xfId="1" applyFont="1" applyFill="1" applyBorder="1" applyAlignment="1" applyProtection="1">
      <alignment horizontal="left" wrapText="1"/>
      <protection locked="0"/>
    </xf>
    <xf numFmtId="0" fontId="8" fillId="0" borderId="7" xfId="4" applyFont="1" applyFill="1" applyBorder="1" applyAlignment="1" applyProtection="1">
      <alignment wrapText="1"/>
      <protection locked="0"/>
    </xf>
    <xf numFmtId="0" fontId="8" fillId="0" borderId="0" xfId="1" applyFont="1" applyFill="1" applyAlignment="1" applyProtection="1">
      <alignment wrapText="1"/>
      <protection locked="0"/>
    </xf>
    <xf numFmtId="4" fontId="8" fillId="0" borderId="7" xfId="1" applyNumberFormat="1" applyFont="1" applyFill="1" applyBorder="1" applyAlignment="1" applyProtection="1">
      <alignment horizontal="right"/>
      <protection locked="0"/>
    </xf>
    <xf numFmtId="0" fontId="8" fillId="0" borderId="7" xfId="1" applyFont="1" applyFill="1" applyBorder="1" applyAlignment="1" applyProtection="1">
      <protection locked="0"/>
    </xf>
    <xf numFmtId="4" fontId="8" fillId="0" borderId="7" xfId="1" applyNumberFormat="1" applyFont="1" applyFill="1" applyBorder="1" applyAlignment="1" applyProtection="1">
      <protection locked="0"/>
    </xf>
    <xf numFmtId="4" fontId="8" fillId="0" borderId="0" xfId="1" applyNumberFormat="1" applyFont="1" applyFill="1" applyAlignment="1" applyProtection="1">
      <protection locked="0"/>
    </xf>
    <xf numFmtId="0" fontId="8" fillId="0" borderId="0" xfId="4" applyFont="1" applyFill="1" applyAlignment="1" applyProtection="1">
      <alignment wrapText="1"/>
      <protection locked="0"/>
    </xf>
    <xf numFmtId="0" fontId="8" fillId="0" borderId="0" xfId="4" applyFont="1" applyFill="1" applyAlignment="1" applyProtection="1">
      <alignment horizontal="left" wrapText="1"/>
      <protection locked="0"/>
    </xf>
    <xf numFmtId="0" fontId="8" fillId="0" borderId="0" xfId="4" applyFont="1" applyFill="1" applyAlignment="1" applyProtection="1">
      <protection locked="0"/>
    </xf>
    <xf numFmtId="0" fontId="8" fillId="0" borderId="0" xfId="4" applyFont="1" applyFill="1" applyAlignment="1" applyProtection="1">
      <alignment horizontal="left"/>
      <protection locked="0"/>
    </xf>
    <xf numFmtId="0" fontId="8" fillId="2" borderId="0" xfId="6" applyFont="1" applyFill="1" applyBorder="1" applyAlignment="1" applyProtection="1">
      <alignment horizontal="center" wrapText="1"/>
    </xf>
    <xf numFmtId="0" fontId="8" fillId="0" borderId="0" xfId="6" applyFont="1" applyFill="1" applyBorder="1" applyAlignment="1" applyProtection="1">
      <alignment wrapText="1"/>
    </xf>
    <xf numFmtId="0" fontId="8" fillId="0" borderId="0" xfId="6" applyFont="1" applyFill="1" applyBorder="1" applyAlignment="1" applyProtection="1">
      <alignment horizontal="center"/>
    </xf>
    <xf numFmtId="0" fontId="8" fillId="0" borderId="0" xfId="6" applyFont="1" applyFill="1" applyBorder="1" applyAlignment="1" applyProtection="1"/>
    <xf numFmtId="4" fontId="8" fillId="0" borderId="0" xfId="1" applyNumberFormat="1" applyFont="1" applyFill="1" applyBorder="1" applyAlignment="1" applyProtection="1">
      <alignment horizontal="right"/>
    </xf>
    <xf numFmtId="0" fontId="8" fillId="0" borderId="0" xfId="1" applyFont="1" applyFill="1" applyBorder="1" applyAlignment="1" applyProtection="1"/>
    <xf numFmtId="4" fontId="8" fillId="0" borderId="0" xfId="1" applyNumberFormat="1" applyFont="1" applyFill="1" applyBorder="1" applyAlignment="1" applyProtection="1"/>
    <xf numFmtId="0" fontId="8" fillId="0" borderId="7" xfId="1" applyFont="1" applyFill="1" applyBorder="1" applyAlignment="1" applyProtection="1">
      <alignment wrapText="1"/>
      <protection locked="0"/>
    </xf>
    <xf numFmtId="0" fontId="8" fillId="0" borderId="0" xfId="6" applyFont="1" applyFill="1" applyAlignment="1" applyProtection="1">
      <alignment wrapText="1"/>
      <protection locked="0"/>
    </xf>
    <xf numFmtId="4" fontId="7" fillId="0" borderId="1" xfId="1" applyNumberFormat="1" applyFont="1" applyFill="1" applyBorder="1" applyAlignment="1" applyProtection="1">
      <alignment horizontal="center"/>
      <protection locked="0"/>
    </xf>
    <xf numFmtId="0" fontId="8" fillId="0" borderId="6" xfId="1" applyFont="1" applyFill="1" applyBorder="1" applyAlignment="1" applyProtection="1">
      <alignment vertical="center" wrapText="1"/>
      <protection locked="0"/>
    </xf>
    <xf numFmtId="4" fontId="7" fillId="0" borderId="6" xfId="1" applyNumberFormat="1" applyFont="1" applyFill="1" applyBorder="1" applyAlignment="1" applyProtection="1">
      <alignment horizontal="center" vertical="center"/>
      <protection locked="0"/>
    </xf>
    <xf numFmtId="4" fontId="8" fillId="0" borderId="6" xfId="1" applyNumberFormat="1" applyFont="1" applyFill="1" applyBorder="1" applyAlignment="1" applyProtection="1">
      <alignment vertical="center"/>
      <protection locked="0"/>
    </xf>
    <xf numFmtId="0" fontId="8" fillId="0" borderId="6" xfId="1" applyFont="1" applyFill="1" applyBorder="1" applyAlignment="1" applyProtection="1">
      <alignment horizontal="right" vertical="center"/>
      <protection locked="0"/>
    </xf>
    <xf numFmtId="0" fontId="7" fillId="0" borderId="6" xfId="1" applyFont="1" applyFill="1" applyBorder="1" applyAlignment="1" applyProtection="1">
      <alignment horizontal="center" vertical="center" wrapText="1"/>
      <protection locked="0"/>
    </xf>
    <xf numFmtId="0" fontId="7" fillId="0" borderId="6" xfId="1" applyFont="1" applyFill="1" applyBorder="1" applyAlignment="1" applyProtection="1">
      <alignment horizontal="center" vertical="center"/>
      <protection locked="0"/>
    </xf>
    <xf numFmtId="0" fontId="7" fillId="0" borderId="6" xfId="1" applyFont="1" applyFill="1" applyBorder="1" applyAlignment="1" applyProtection="1">
      <alignment vertical="center" wrapText="1"/>
      <protection locked="0"/>
    </xf>
    <xf numFmtId="0" fontId="7" fillId="0" borderId="6" xfId="1" applyFont="1" applyFill="1" applyBorder="1" applyAlignment="1" applyProtection="1">
      <alignment vertical="center"/>
      <protection locked="0"/>
    </xf>
    <xf numFmtId="4" fontId="7" fillId="0" borderId="6" xfId="1" applyNumberFormat="1" applyFont="1" applyFill="1" applyBorder="1" applyAlignment="1" applyProtection="1">
      <alignment vertical="center"/>
      <protection locked="0"/>
    </xf>
    <xf numFmtId="0" fontId="7" fillId="0" borderId="0" xfId="1" applyFont="1" applyFill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vertical="center" wrapText="1"/>
    </xf>
    <xf numFmtId="0" fontId="8" fillId="0" borderId="6" xfId="1" applyFont="1" applyFill="1" applyBorder="1" applyAlignment="1" applyProtection="1">
      <alignment horizontal="right" vertical="center"/>
    </xf>
    <xf numFmtId="0" fontId="7" fillId="0" borderId="6" xfId="1" applyFont="1" applyFill="1" applyBorder="1" applyAlignment="1" applyProtection="1">
      <alignment vertical="center" wrapText="1"/>
    </xf>
    <xf numFmtId="4" fontId="7" fillId="0" borderId="6" xfId="1" applyNumberFormat="1" applyFont="1" applyFill="1" applyBorder="1" applyAlignment="1" applyProtection="1">
      <alignment vertical="center"/>
    </xf>
    <xf numFmtId="0" fontId="8" fillId="0" borderId="0" xfId="1" applyFont="1" applyFill="1" applyAlignment="1" applyProtection="1">
      <alignment vertical="center" wrapText="1"/>
    </xf>
    <xf numFmtId="0" fontId="7" fillId="0" borderId="0" xfId="1" applyFont="1" applyFill="1" applyAlignment="1" applyProtection="1">
      <alignment vertical="center"/>
    </xf>
    <xf numFmtId="0" fontId="7" fillId="0" borderId="0" xfId="1" applyFont="1" applyFill="1" applyAlignment="1" applyProtection="1">
      <alignment vertical="center" wrapText="1"/>
    </xf>
    <xf numFmtId="169" fontId="7" fillId="0" borderId="0" xfId="1" applyNumberFormat="1" applyFont="1" applyFill="1" applyAlignment="1" applyProtection="1">
      <alignment vertical="center"/>
    </xf>
    <xf numFmtId="0" fontId="7" fillId="0" borderId="0" xfId="1" applyFont="1" applyFill="1" applyAlignment="1" applyProtection="1">
      <alignment horizontal="center" vertical="center"/>
    </xf>
    <xf numFmtId="166" fontId="7" fillId="0" borderId="0" xfId="1" applyNumberFormat="1" applyFont="1" applyFill="1" applyAlignment="1" applyProtection="1">
      <alignment horizontal="center" vertical="center"/>
    </xf>
    <xf numFmtId="166" fontId="7" fillId="0" borderId="0" xfId="1" applyNumberFormat="1" applyFont="1" applyFill="1" applyAlignment="1" applyProtection="1">
      <alignment vertical="center"/>
    </xf>
    <xf numFmtId="0" fontId="8" fillId="0" borderId="0" xfId="1" applyFont="1" applyFill="1" applyAlignment="1" applyProtection="1">
      <alignment horizontal="center" vertical="center"/>
    </xf>
    <xf numFmtId="168" fontId="8" fillId="0" borderId="0" xfId="1" applyNumberFormat="1" applyFont="1" applyFill="1" applyAlignment="1" applyProtection="1">
      <alignment vertical="center"/>
    </xf>
    <xf numFmtId="167" fontId="7" fillId="0" borderId="0" xfId="1" applyNumberFormat="1" applyFont="1" applyFill="1" applyAlignment="1" applyProtection="1">
      <alignment vertical="center"/>
    </xf>
    <xf numFmtId="0" fontId="8" fillId="0" borderId="0" xfId="0" applyFont="1" applyAlignment="1" applyProtection="1">
      <alignment vertical="center"/>
    </xf>
    <xf numFmtId="4" fontId="7" fillId="0" borderId="0" xfId="1" applyNumberFormat="1" applyFont="1" applyFill="1" applyAlignment="1" applyProtection="1">
      <alignment horizontal="center" vertical="center" wrapText="1"/>
    </xf>
    <xf numFmtId="3" fontId="7" fillId="0" borderId="0" xfId="1" applyNumberFormat="1" applyFont="1" applyFill="1" applyAlignment="1" applyProtection="1">
      <alignment horizontal="center" vertical="center" wrapText="1"/>
    </xf>
    <xf numFmtId="168" fontId="7" fillId="0" borderId="0" xfId="1" applyNumberFormat="1" applyFont="1" applyFill="1" applyAlignment="1" applyProtection="1">
      <alignment horizontal="center" vertical="center"/>
    </xf>
    <xf numFmtId="168" fontId="7" fillId="0" borderId="0" xfId="1" applyNumberFormat="1" applyFont="1" applyFill="1" applyAlignment="1" applyProtection="1">
      <alignment horizontal="center" vertical="center" wrapText="1"/>
    </xf>
    <xf numFmtId="0" fontId="8" fillId="0" borderId="0" xfId="1" applyFont="1" applyFill="1" applyAlignment="1" applyProtection="1">
      <alignment vertical="center"/>
    </xf>
    <xf numFmtId="0" fontId="8" fillId="0" borderId="6" xfId="1" applyFont="1" applyFill="1" applyBorder="1" applyAlignment="1" applyProtection="1">
      <alignment horizontal="center" vertical="center" wrapText="1"/>
    </xf>
    <xf numFmtId="170" fontId="8" fillId="0" borderId="6" xfId="1" applyNumberFormat="1" applyFont="1" applyFill="1" applyBorder="1" applyAlignment="1" applyProtection="1">
      <alignment horizontal="left" vertical="center" wrapText="1"/>
    </xf>
    <xf numFmtId="0" fontId="8" fillId="0" borderId="6" xfId="1" applyFont="1" applyFill="1" applyBorder="1" applyAlignment="1" applyProtection="1">
      <alignment horizontal="center" vertical="center"/>
    </xf>
    <xf numFmtId="3" fontId="8" fillId="0" borderId="6" xfId="1" applyNumberFormat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left" vertical="center" wrapText="1"/>
    </xf>
    <xf numFmtId="3" fontId="8" fillId="2" borderId="6" xfId="1" applyNumberFormat="1" applyFont="1" applyFill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vertical="center" wrapText="1"/>
    </xf>
    <xf numFmtId="170" fontId="7" fillId="0" borderId="6" xfId="1" applyNumberFormat="1" applyFont="1" applyFill="1" applyBorder="1" applyAlignment="1" applyProtection="1">
      <alignment horizontal="center" vertical="center" wrapText="1"/>
    </xf>
    <xf numFmtId="3" fontId="7" fillId="0" borderId="6" xfId="1" applyNumberFormat="1" applyFont="1" applyFill="1" applyBorder="1" applyAlignment="1" applyProtection="1">
      <alignment vertical="center" wrapText="1"/>
    </xf>
    <xf numFmtId="0" fontId="7" fillId="0" borderId="0" xfId="0" applyFont="1" applyAlignment="1" applyProtection="1">
      <alignment vertical="center"/>
    </xf>
    <xf numFmtId="168" fontId="8" fillId="0" borderId="6" xfId="1" applyNumberFormat="1" applyFont="1" applyFill="1" applyBorder="1" applyAlignment="1" applyProtection="1">
      <alignment vertical="center" wrapText="1"/>
    </xf>
    <xf numFmtId="0" fontId="8" fillId="0" borderId="6" xfId="1" applyFont="1" applyFill="1" applyBorder="1" applyAlignment="1" applyProtection="1">
      <alignment horizontal="justify" vertical="center" wrapText="1"/>
    </xf>
    <xf numFmtId="0" fontId="8" fillId="0" borderId="0" xfId="1" applyFont="1" applyFill="1" applyAlignment="1" applyProtection="1">
      <alignment horizontal="center" vertical="center" wrapText="1"/>
    </xf>
    <xf numFmtId="168" fontId="8" fillId="0" borderId="0" xfId="1" applyNumberFormat="1" applyFont="1" applyFill="1" applyAlignment="1" applyProtection="1">
      <alignment vertical="center" wrapText="1"/>
    </xf>
    <xf numFmtId="4" fontId="8" fillId="0" borderId="0" xfId="1" applyNumberFormat="1" applyFont="1" applyFill="1" applyAlignment="1" applyProtection="1">
      <alignment horizontal="right" vertical="center"/>
    </xf>
    <xf numFmtId="4" fontId="8" fillId="0" borderId="0" xfId="1" applyNumberFormat="1" applyFont="1" applyFill="1" applyAlignment="1" applyProtection="1">
      <alignment vertical="center"/>
    </xf>
    <xf numFmtId="2" fontId="8" fillId="0" borderId="0" xfId="1" applyNumberFormat="1" applyFont="1" applyFill="1" applyAlignment="1" applyProtection="1">
      <alignment vertical="center" wrapText="1"/>
    </xf>
    <xf numFmtId="169" fontId="8" fillId="0" borderId="0" xfId="1" applyNumberFormat="1" applyFont="1" applyFill="1" applyAlignment="1" applyProtection="1">
      <alignment vertical="center" wrapText="1"/>
    </xf>
    <xf numFmtId="169" fontId="8" fillId="0" borderId="0" xfId="1" applyNumberFormat="1" applyFont="1" applyFill="1" applyAlignment="1" applyProtection="1">
      <alignment vertical="center"/>
    </xf>
    <xf numFmtId="0" fontId="10" fillId="0" borderId="0" xfId="1" applyFont="1" applyFill="1" applyAlignment="1" applyProtection="1">
      <alignment vertical="center" wrapText="1"/>
    </xf>
    <xf numFmtId="0" fontId="8" fillId="0" borderId="7" xfId="1" applyFont="1" applyFill="1" applyBorder="1" applyAlignment="1" applyProtection="1">
      <alignment vertical="center" wrapText="1"/>
      <protection locked="0"/>
    </xf>
    <xf numFmtId="2" fontId="8" fillId="0" borderId="7" xfId="1" applyNumberFormat="1" applyFont="1" applyFill="1" applyBorder="1" applyAlignment="1" applyProtection="1">
      <alignment vertical="center" wrapText="1"/>
      <protection locked="0"/>
    </xf>
    <xf numFmtId="169" fontId="8" fillId="0" borderId="0" xfId="1" applyNumberFormat="1" applyFont="1" applyFill="1" applyAlignment="1" applyProtection="1">
      <alignment vertical="center" wrapText="1"/>
      <protection locked="0"/>
    </xf>
    <xf numFmtId="0" fontId="8" fillId="0" borderId="0" xfId="1" applyFont="1" applyFill="1" applyAlignment="1" applyProtection="1">
      <alignment vertical="center" wrapText="1"/>
      <protection locked="0"/>
    </xf>
    <xf numFmtId="169" fontId="8" fillId="0" borderId="0" xfId="1" applyNumberFormat="1" applyFont="1" applyFill="1" applyAlignment="1" applyProtection="1">
      <alignment vertical="center"/>
      <protection locked="0"/>
    </xf>
    <xf numFmtId="0" fontId="8" fillId="0" borderId="0" xfId="1" applyFont="1" applyFill="1" applyAlignment="1" applyProtection="1">
      <alignment vertical="center"/>
      <protection locked="0"/>
    </xf>
    <xf numFmtId="0" fontId="7" fillId="0" borderId="7" xfId="1" applyFont="1" applyFill="1" applyBorder="1" applyAlignment="1" applyProtection="1">
      <alignment vertical="center" wrapText="1"/>
      <protection locked="0"/>
    </xf>
    <xf numFmtId="0" fontId="7" fillId="0" borderId="8" xfId="1" applyFont="1" applyFill="1" applyBorder="1" applyAlignment="1" applyProtection="1">
      <alignment vertical="center" wrapText="1"/>
      <protection locked="0"/>
    </xf>
    <xf numFmtId="0" fontId="8" fillId="0" borderId="8" xfId="1" applyFont="1" applyFill="1" applyBorder="1" applyAlignment="1" applyProtection="1">
      <alignment vertical="center" wrapText="1"/>
      <protection locked="0"/>
    </xf>
    <xf numFmtId="0" fontId="7" fillId="0" borderId="0" xfId="1" applyFont="1" applyFill="1" applyAlignment="1" applyProtection="1">
      <alignment horizontal="center" vertical="center" wrapText="1"/>
      <protection locked="0"/>
    </xf>
    <xf numFmtId="0" fontId="7" fillId="0" borderId="9" xfId="6" applyFont="1" applyFill="1" applyBorder="1" applyAlignment="1" applyProtection="1">
      <alignment horizontal="center" vertical="center" wrapText="1"/>
    </xf>
    <xf numFmtId="4" fontId="7" fillId="0" borderId="9" xfId="1" applyNumberFormat="1" applyFont="1" applyFill="1" applyBorder="1" applyAlignment="1" applyProtection="1">
      <alignment horizontal="center" vertical="center" wrapText="1"/>
    </xf>
    <xf numFmtId="0" fontId="8" fillId="0" borderId="6" xfId="6" applyFont="1" applyFill="1" applyBorder="1" applyAlignment="1" applyProtection="1">
      <alignment wrapText="1"/>
      <protection locked="0"/>
    </xf>
    <xf numFmtId="0" fontId="7" fillId="0" borderId="6" xfId="6" applyFont="1" applyFill="1" applyBorder="1" applyAlignment="1" applyProtection="1">
      <protection locked="0"/>
    </xf>
    <xf numFmtId="0" fontId="8" fillId="0" borderId="6" xfId="1" applyFont="1" applyFill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7" fillId="0" borderId="6" xfId="0" applyFont="1" applyBorder="1" applyAlignment="1" applyProtection="1">
      <alignment vertical="center"/>
      <protection locked="0"/>
    </xf>
    <xf numFmtId="4" fontId="8" fillId="0" borderId="4" xfId="1" applyNumberFormat="1" applyFont="1" applyFill="1" applyBorder="1" applyAlignment="1" applyProtection="1">
      <protection locked="0"/>
    </xf>
    <xf numFmtId="0" fontId="7" fillId="0" borderId="0" xfId="1" applyFont="1" applyFill="1" applyAlignment="1" applyProtection="1">
      <alignment horizontal="center" wrapText="1"/>
    </xf>
    <xf numFmtId="169" fontId="7" fillId="0" borderId="0" xfId="1" applyNumberFormat="1" applyFont="1" applyFill="1" applyAlignment="1" applyProtection="1"/>
    <xf numFmtId="0" fontId="7" fillId="0" borderId="0" xfId="1" applyFont="1" applyFill="1" applyAlignment="1" applyProtection="1">
      <alignment horizontal="center"/>
    </xf>
    <xf numFmtId="166" fontId="7" fillId="0" borderId="0" xfId="1" applyNumberFormat="1" applyFont="1" applyFill="1" applyAlignment="1" applyProtection="1">
      <alignment horizontal="center"/>
    </xf>
    <xf numFmtId="168" fontId="8" fillId="0" borderId="0" xfId="1" applyNumberFormat="1" applyFont="1" applyFill="1" applyAlignment="1" applyProtection="1"/>
    <xf numFmtId="0" fontId="7" fillId="0" borderId="4" xfId="1" applyFont="1" applyFill="1" applyBorder="1" applyAlignment="1" applyProtection="1">
      <alignment horizontal="center" vertical="center" wrapText="1"/>
    </xf>
    <xf numFmtId="0" fontId="8" fillId="0" borderId="3" xfId="1" applyFont="1" applyFill="1" applyBorder="1" applyAlignment="1" applyProtection="1">
      <alignment horizontal="center" wrapText="1"/>
    </xf>
    <xf numFmtId="0" fontId="8" fillId="0" borderId="4" xfId="1" applyFont="1" applyFill="1" applyBorder="1" applyAlignment="1" applyProtection="1">
      <alignment horizontal="center" wrapText="1"/>
    </xf>
    <xf numFmtId="170" fontId="8" fillId="0" borderId="1" xfId="1" applyNumberFormat="1" applyFont="1" applyFill="1" applyBorder="1" applyAlignment="1" applyProtection="1">
      <alignment horizontal="left" wrapText="1"/>
    </xf>
    <xf numFmtId="0" fontId="8" fillId="0" borderId="1" xfId="1" applyFont="1" applyFill="1" applyBorder="1" applyAlignment="1" applyProtection="1">
      <alignment horizontal="center"/>
    </xf>
    <xf numFmtId="3" fontId="8" fillId="0" borderId="1" xfId="1" applyNumberFormat="1" applyFont="1" applyFill="1" applyBorder="1" applyAlignment="1" applyProtection="1">
      <alignment horizontal="center" wrapText="1"/>
    </xf>
    <xf numFmtId="0" fontId="8" fillId="0" borderId="1" xfId="1" applyFont="1" applyFill="1" applyBorder="1" applyAlignment="1" applyProtection="1">
      <alignment horizontal="left" wrapText="1"/>
    </xf>
    <xf numFmtId="0" fontId="8" fillId="0" borderId="1" xfId="1" applyFont="1" applyFill="1" applyBorder="1" applyAlignment="1" applyProtection="1">
      <alignment horizontal="center" wrapText="1"/>
    </xf>
    <xf numFmtId="0" fontId="8" fillId="0" borderId="5" xfId="1" applyFont="1" applyFill="1" applyBorder="1" applyAlignment="1" applyProtection="1">
      <alignment horizontal="center" wrapText="1"/>
    </xf>
    <xf numFmtId="0" fontId="7" fillId="0" borderId="2" xfId="1" applyFont="1" applyFill="1" applyBorder="1" applyAlignment="1" applyProtection="1">
      <alignment wrapText="1"/>
    </xf>
    <xf numFmtId="0" fontId="8" fillId="0" borderId="2" xfId="1" applyFont="1" applyFill="1" applyBorder="1" applyAlignment="1" applyProtection="1">
      <alignment horizontal="center" wrapText="1"/>
    </xf>
    <xf numFmtId="168" fontId="8" fillId="0" borderId="2" xfId="1" applyNumberFormat="1" applyFont="1" applyFill="1" applyBorder="1" applyAlignment="1" applyProtection="1">
      <alignment wrapText="1"/>
    </xf>
    <xf numFmtId="0" fontId="8" fillId="0" borderId="2" xfId="1" applyFont="1" applyFill="1" applyBorder="1" applyAlignment="1" applyProtection="1">
      <alignment wrapText="1"/>
    </xf>
    <xf numFmtId="0" fontId="8" fillId="0" borderId="2" xfId="1" applyFont="1" applyFill="1" applyBorder="1" applyAlignment="1" applyProtection="1">
      <alignment horizontal="justify" wrapText="1"/>
    </xf>
    <xf numFmtId="0" fontId="8" fillId="0" borderId="2" xfId="1" applyFont="1" applyFill="1" applyBorder="1" applyAlignment="1" applyProtection="1">
      <alignment horizontal="center"/>
    </xf>
    <xf numFmtId="0" fontId="8" fillId="0" borderId="2" xfId="1" applyFont="1" applyFill="1" applyBorder="1" applyAlignment="1" applyProtection="1">
      <alignment horizontal="right"/>
    </xf>
    <xf numFmtId="4" fontId="7" fillId="0" borderId="2" xfId="1" applyNumberFormat="1" applyFont="1" applyFill="1" applyBorder="1" applyAlignment="1" applyProtection="1"/>
    <xf numFmtId="4" fontId="7" fillId="0" borderId="3" xfId="1" applyNumberFormat="1" applyFont="1" applyFill="1" applyBorder="1" applyAlignment="1" applyProtection="1"/>
    <xf numFmtId="0" fontId="8" fillId="0" borderId="0" xfId="1" applyFont="1" applyFill="1" applyAlignment="1" applyProtection="1">
      <alignment horizontal="center" wrapText="1"/>
    </xf>
    <xf numFmtId="168" fontId="8" fillId="0" borderId="0" xfId="1" applyNumberFormat="1" applyFont="1" applyFill="1" applyAlignment="1" applyProtection="1">
      <alignment wrapText="1"/>
    </xf>
    <xf numFmtId="2" fontId="8" fillId="0" borderId="0" xfId="1" applyNumberFormat="1" applyFont="1" applyFill="1" applyAlignment="1" applyProtection="1">
      <alignment wrapText="1"/>
    </xf>
    <xf numFmtId="169" fontId="8" fillId="0" borderId="0" xfId="1" applyNumberFormat="1" applyFont="1" applyFill="1" applyAlignment="1" applyProtection="1">
      <alignment wrapText="1"/>
    </xf>
    <xf numFmtId="169" fontId="8" fillId="0" borderId="0" xfId="1" applyNumberFormat="1" applyFont="1" applyFill="1" applyAlignment="1" applyProtection="1"/>
    <xf numFmtId="0" fontId="10" fillId="0" borderId="0" xfId="1" applyFont="1" applyFill="1" applyAlignment="1" applyProtection="1">
      <alignment wrapText="1"/>
    </xf>
    <xf numFmtId="0" fontId="7" fillId="0" borderId="7" xfId="1" applyFont="1" applyFill="1" applyBorder="1" applyAlignment="1" applyProtection="1">
      <alignment wrapText="1"/>
      <protection locked="0"/>
    </xf>
    <xf numFmtId="0" fontId="7" fillId="0" borderId="8" xfId="1" applyFont="1" applyFill="1" applyBorder="1" applyAlignment="1" applyProtection="1">
      <alignment wrapText="1"/>
      <protection locked="0"/>
    </xf>
    <xf numFmtId="0" fontId="8" fillId="0" borderId="8" xfId="1" applyFont="1" applyFill="1" applyBorder="1" applyAlignment="1" applyProtection="1">
      <alignment wrapText="1"/>
      <protection locked="0"/>
    </xf>
    <xf numFmtId="0" fontId="8" fillId="0" borderId="6" xfId="0" applyFont="1" applyBorder="1" applyProtection="1">
      <protection locked="0"/>
    </xf>
    <xf numFmtId="2" fontId="8" fillId="0" borderId="7" xfId="1" applyNumberFormat="1" applyFont="1" applyFill="1" applyBorder="1" applyAlignment="1" applyProtection="1">
      <alignment wrapText="1"/>
      <protection locked="0"/>
    </xf>
    <xf numFmtId="169" fontId="8" fillId="0" borderId="0" xfId="1" applyNumberFormat="1" applyFont="1" applyFill="1" applyAlignment="1" applyProtection="1">
      <alignment wrapText="1"/>
      <protection locked="0"/>
    </xf>
    <xf numFmtId="166" fontId="7" fillId="0" borderId="0" xfId="1" applyNumberFormat="1" applyFont="1" applyFill="1" applyBorder="1" applyAlignment="1" applyProtection="1"/>
    <xf numFmtId="0" fontId="7" fillId="0" borderId="0" xfId="1" applyFont="1" applyFill="1" applyBorder="1" applyAlignment="1" applyProtection="1"/>
    <xf numFmtId="0" fontId="8" fillId="0" borderId="0" xfId="1" applyFont="1" applyFill="1" applyBorder="1" applyAlignment="1" applyProtection="1">
      <alignment horizontal="center"/>
    </xf>
    <xf numFmtId="166" fontId="7" fillId="3" borderId="0" xfId="1" applyNumberFormat="1" applyFont="1" applyFill="1" applyBorder="1" applyAlignment="1" applyProtection="1"/>
    <xf numFmtId="0" fontId="7" fillId="3" borderId="0" xfId="1" applyFont="1" applyFill="1" applyBorder="1" applyAlignment="1" applyProtection="1"/>
    <xf numFmtId="166" fontId="7" fillId="0" borderId="0" xfId="1" applyNumberFormat="1" applyFont="1" applyFill="1" applyBorder="1" applyAlignment="1" applyProtection="1">
      <alignment horizontal="center"/>
    </xf>
    <xf numFmtId="167" fontId="7" fillId="0" borderId="0" xfId="1" applyNumberFormat="1" applyFont="1" applyFill="1" applyBorder="1" applyAlignment="1" applyProtection="1"/>
    <xf numFmtId="0" fontId="8" fillId="0" borderId="0" xfId="6" applyFont="1" applyFill="1" applyAlignment="1" applyProtection="1">
      <alignment wrapText="1"/>
    </xf>
    <xf numFmtId="0" fontId="8" fillId="0" borderId="0" xfId="4" applyFont="1" applyFill="1" applyAlignment="1" applyProtection="1">
      <alignment wrapText="1"/>
    </xf>
    <xf numFmtId="0" fontId="8" fillId="0" borderId="0" xfId="1" applyFont="1" applyFill="1" applyAlignment="1" applyProtection="1">
      <alignment vertical="center" wrapText="1"/>
    </xf>
    <xf numFmtId="0" fontId="8" fillId="0" borderId="0" xfId="1" applyFont="1" applyFill="1" applyAlignment="1" applyProtection="1">
      <alignment horizontal="left" vertical="center" wrapText="1"/>
    </xf>
    <xf numFmtId="0" fontId="8" fillId="0" borderId="0" xfId="1" applyFont="1" applyFill="1" applyAlignment="1" applyProtection="1">
      <alignment wrapText="1"/>
    </xf>
    <xf numFmtId="0" fontId="8" fillId="0" borderId="0" xfId="1" applyFont="1" applyFill="1" applyAlignment="1" applyProtection="1">
      <alignment horizontal="left" wrapText="1"/>
    </xf>
  </cellXfs>
  <cellStyles count="15">
    <cellStyle name="Excel Built-in Normal" xfId="1" xr:uid="{00000000-0005-0000-0000-000000000000}"/>
    <cellStyle name="Excel Built-in Normal 2" xfId="14" xr:uid="{00000000-0005-0000-0000-000001000000}"/>
    <cellStyle name="Heading" xfId="2" xr:uid="{00000000-0005-0000-0000-000002000000}"/>
    <cellStyle name="Heading1" xfId="3" xr:uid="{00000000-0005-0000-0000-000003000000}"/>
    <cellStyle name="Navadno" xfId="0" builtinId="0" customBuiltin="1"/>
    <cellStyle name="Navadno 2" xfId="4" xr:uid="{00000000-0005-0000-0000-000005000000}"/>
    <cellStyle name="Navadno 3" xfId="5" xr:uid="{00000000-0005-0000-0000-000006000000}"/>
    <cellStyle name="Navadno 4" xfId="6" xr:uid="{00000000-0005-0000-0000-000007000000}"/>
    <cellStyle name="Navadno_Kopijaobrazec_ponudbe_zobozdravstveni_material" xfId="7" xr:uid="{00000000-0005-0000-0000-000008000000}"/>
    <cellStyle name="Normal 2" xfId="8" xr:uid="{00000000-0005-0000-0000-000009000000}"/>
    <cellStyle name="Normal_Sheet1" xfId="9" xr:uid="{00000000-0005-0000-0000-00000A000000}"/>
    <cellStyle name="Result" xfId="10" xr:uid="{00000000-0005-0000-0000-00000B000000}"/>
    <cellStyle name="Result2" xfId="11" xr:uid="{00000000-0005-0000-0000-00000C000000}"/>
    <cellStyle name="Vejica 2" xfId="12" xr:uid="{00000000-0005-0000-0000-00000D000000}"/>
    <cellStyle name="Vejica 3" xfId="13" xr:uid="{00000000-0005-0000-0000-00000E000000}"/>
  </cellStyles>
  <dxfs count="64"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alignment textRotation="0" wrapText="1" indent="0" justifyLastLine="0" shrinkToFit="0" readingOrder="0"/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2" displayName="Tabela2" ref="B6:O117" totalsRowShown="0" headerRowDxfId="63" dataDxfId="62">
  <tableColumns count="14">
    <tableColumn id="1" xr3:uid="{00000000-0010-0000-0000-000001000000}" name="Stolpec 1" dataDxfId="61"/>
    <tableColumn id="2" xr3:uid="{00000000-0010-0000-0000-000002000000}" name="Stolpec 2" dataDxfId="60"/>
    <tableColumn id="3" xr3:uid="{00000000-0010-0000-0000-000003000000}" name="Stolpec 3" dataDxfId="59"/>
    <tableColumn id="4" xr3:uid="{00000000-0010-0000-0000-000004000000}" name="Stolpec 4" dataDxfId="58"/>
    <tableColumn id="5" xr3:uid="{00000000-0010-0000-0000-000005000000}" name="Stolpec 5" dataDxfId="57"/>
    <tableColumn id="6" xr3:uid="{00000000-0010-0000-0000-000006000000}" name="Stolpec 6" dataDxfId="56"/>
    <tableColumn id="7" xr3:uid="{00000000-0010-0000-0000-000007000000}" name="Stolpec 7" dataDxfId="55"/>
    <tableColumn id="8" xr3:uid="{00000000-0010-0000-0000-000008000000}" name="Stolpec 8" dataDxfId="54"/>
    <tableColumn id="9" xr3:uid="{00000000-0010-0000-0000-000009000000}" name="Stolpec 9" dataDxfId="53"/>
    <tableColumn id="10" xr3:uid="{00000000-0010-0000-0000-00000A000000}" name="Stolpec 10" dataDxfId="52"/>
    <tableColumn id="11" xr3:uid="{00000000-0010-0000-0000-00000B000000}" name="Stolpec 11" dataDxfId="51"/>
    <tableColumn id="13" xr3:uid="{00000000-0010-0000-0000-00000D000000}" name="Stolpec 12" dataDxfId="50"/>
    <tableColumn id="14" xr3:uid="{00000000-0010-0000-0000-00000E000000}" name="Stolpec 13" dataDxfId="49"/>
    <tableColumn id="15" xr3:uid="{00000000-0010-0000-0000-00000F000000}" name="Stolpec 14" dataDxfId="4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a1" displayName="Tabela1" ref="B6:O168" totalsRowShown="0" headerRowDxfId="47" dataDxfId="46">
  <tableColumns count="14">
    <tableColumn id="1" xr3:uid="{00000000-0010-0000-0100-000001000000}" name="Stolpec 1" dataDxfId="45"/>
    <tableColumn id="2" xr3:uid="{00000000-0010-0000-0100-000002000000}" name="Stolpec 2" dataDxfId="44"/>
    <tableColumn id="3" xr3:uid="{00000000-0010-0000-0100-000003000000}" name="Stolpec 3" dataDxfId="43"/>
    <tableColumn id="4" xr3:uid="{00000000-0010-0000-0100-000004000000}" name="Stolpec 4" dataDxfId="42"/>
    <tableColumn id="5" xr3:uid="{00000000-0010-0000-0100-000005000000}" name="Stolpec 5" dataDxfId="41"/>
    <tableColumn id="6" xr3:uid="{00000000-0010-0000-0100-000006000000}" name="Stolpec 6" dataDxfId="40"/>
    <tableColumn id="7" xr3:uid="{00000000-0010-0000-0100-000007000000}" name="Stolpec 7" dataDxfId="39"/>
    <tableColumn id="8" xr3:uid="{00000000-0010-0000-0100-000008000000}" name="Stolpec 8" dataDxfId="38"/>
    <tableColumn id="9" xr3:uid="{00000000-0010-0000-0100-000009000000}" name="Stolpec 9" dataDxfId="37"/>
    <tableColumn id="10" xr3:uid="{00000000-0010-0000-0100-00000A000000}" name="Stolpec 10" dataDxfId="36"/>
    <tableColumn id="11" xr3:uid="{00000000-0010-0000-0100-00000B000000}" name="Stolpec 11" dataDxfId="35"/>
    <tableColumn id="13" xr3:uid="{00000000-0010-0000-0100-00000D000000}" name="Stolpec 12" dataDxfId="34"/>
    <tableColumn id="14" xr3:uid="{00000000-0010-0000-0100-00000E000000}" name="Stolpec 13" dataDxfId="33"/>
    <tableColumn id="15" xr3:uid="{00000000-0010-0000-0100-00000F000000}" name="Stolpec 14" dataDxfId="3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ela36" displayName="Tabela36" ref="B6:O126" totalsRowShown="0" headerRowDxfId="31" dataDxfId="30">
  <tableColumns count="14">
    <tableColumn id="1" xr3:uid="{00000000-0010-0000-0200-000001000000}" name="Stolpec1" dataDxfId="29"/>
    <tableColumn id="2" xr3:uid="{00000000-0010-0000-0200-000002000000}" name="Stolpec 2" dataDxfId="28"/>
    <tableColumn id="3" xr3:uid="{00000000-0010-0000-0200-000003000000}" name="Stolpec 3" dataDxfId="27"/>
    <tableColumn id="4" xr3:uid="{00000000-0010-0000-0200-000004000000}" name="Stolpec 4" dataDxfId="26"/>
    <tableColumn id="5" xr3:uid="{00000000-0010-0000-0200-000005000000}" name="Stolpec 5" dataDxfId="25"/>
    <tableColumn id="6" xr3:uid="{00000000-0010-0000-0200-000006000000}" name="Stolpec 6" dataDxfId="24"/>
    <tableColumn id="7" xr3:uid="{00000000-0010-0000-0200-000007000000}" name="Stolpec 7" dataDxfId="23"/>
    <tableColumn id="8" xr3:uid="{00000000-0010-0000-0200-000008000000}" name="Stolpec 8" dataDxfId="22"/>
    <tableColumn id="9" xr3:uid="{00000000-0010-0000-0200-000009000000}" name="Stolpec 9" dataDxfId="21"/>
    <tableColumn id="10" xr3:uid="{00000000-0010-0000-0200-00000A000000}" name="Stolpec 10" dataDxfId="20"/>
    <tableColumn id="11" xr3:uid="{00000000-0010-0000-0200-00000B000000}" name="Stolpec 11" dataDxfId="19"/>
    <tableColumn id="13" xr3:uid="{00000000-0010-0000-0200-00000D000000}" name="Stolpec 12" dataDxfId="18"/>
    <tableColumn id="14" xr3:uid="{00000000-0010-0000-0200-00000E000000}" name="Stolpec 13" dataDxfId="17"/>
    <tableColumn id="15" xr3:uid="{00000000-0010-0000-0200-00000F000000}" name="Stolpec 14" dataDxfId="16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ela3" displayName="Tabela3" ref="B6:O76" totalsRowShown="0" headerRowDxfId="15" dataDxfId="14">
  <tableColumns count="14">
    <tableColumn id="1" xr3:uid="{00000000-0010-0000-0300-000001000000}" name="Stolpec1" dataDxfId="13"/>
    <tableColumn id="2" xr3:uid="{00000000-0010-0000-0300-000002000000}" name="Stolpec 2" dataDxfId="12"/>
    <tableColumn id="3" xr3:uid="{00000000-0010-0000-0300-000003000000}" name="Stolpec 3" dataDxfId="11"/>
    <tableColumn id="4" xr3:uid="{00000000-0010-0000-0300-000004000000}" name="Stolpec 4" dataDxfId="10"/>
    <tableColumn id="5" xr3:uid="{00000000-0010-0000-0300-000005000000}" name="Stolpec 5" dataDxfId="9"/>
    <tableColumn id="6" xr3:uid="{00000000-0010-0000-0300-000006000000}" name="Stolpec 6" dataDxfId="8"/>
    <tableColumn id="7" xr3:uid="{00000000-0010-0000-0300-000007000000}" name="Stolpec 7" dataDxfId="7"/>
    <tableColumn id="8" xr3:uid="{00000000-0010-0000-0300-000008000000}" name="Stolpec 8" dataDxfId="6"/>
    <tableColumn id="9" xr3:uid="{00000000-0010-0000-0300-000009000000}" name="Stolpec 9" dataDxfId="5"/>
    <tableColumn id="10" xr3:uid="{00000000-0010-0000-0300-00000A000000}" name="Stolpec 10" dataDxfId="4"/>
    <tableColumn id="11" xr3:uid="{00000000-0010-0000-0300-00000B000000}" name="Stolpec 11" dataDxfId="3"/>
    <tableColumn id="13" xr3:uid="{00000000-0010-0000-0300-00000D000000}" name="Stolpec 12" dataDxfId="2"/>
    <tableColumn id="14" xr3:uid="{00000000-0010-0000-0300-00000E000000}" name="Stolpec 13" dataDxfId="1"/>
    <tableColumn id="15" xr3:uid="{00000000-0010-0000-0300-00000F000000}" name="Stolpec 14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1"/>
  <sheetViews>
    <sheetView view="pageBreakPreview" topLeftCell="A50" zoomScaleNormal="100" zoomScaleSheetLayoutView="100" workbookViewId="0">
      <selection activeCell="E44" sqref="E44"/>
    </sheetView>
  </sheetViews>
  <sheetFormatPr defaultColWidth="9" defaultRowHeight="14.5" x14ac:dyDescent="0.35"/>
  <cols>
    <col min="1" max="1" width="5.83203125" style="33" customWidth="1"/>
    <col min="2" max="2" width="25.08203125" style="13" customWidth="1"/>
    <col min="3" max="3" width="7.58203125" style="13" customWidth="1"/>
    <col min="4" max="4" width="9.5" style="13" customWidth="1"/>
    <col min="5" max="5" width="11.5" style="13" customWidth="1"/>
    <col min="6" max="6" width="12.33203125" style="13" customWidth="1"/>
    <col min="7" max="7" width="10.75" style="13" customWidth="1"/>
    <col min="8" max="8" width="9.75" style="13" customWidth="1"/>
    <col min="9" max="9" width="8.33203125" style="29" customWidth="1"/>
    <col min="10" max="10" width="10.25" style="13" customWidth="1"/>
    <col min="11" max="11" width="10.58203125" style="30" customWidth="1"/>
    <col min="12" max="12" width="10.83203125" style="30" customWidth="1"/>
    <col min="13" max="13" width="8.5" style="13" customWidth="1"/>
    <col min="14" max="14" width="13.33203125" style="13" customWidth="1"/>
    <col min="15" max="15" width="12.08203125" style="13" customWidth="1"/>
    <col min="16" max="16" width="9" style="14" customWidth="1"/>
    <col min="17" max="16384" width="9" style="14"/>
  </cols>
  <sheetData>
    <row r="1" spans="1:15" x14ac:dyDescent="0.35">
      <c r="A1" s="4"/>
      <c r="B1" s="5" t="s">
        <v>507</v>
      </c>
      <c r="C1" s="6"/>
      <c r="D1" s="7"/>
      <c r="E1" s="14"/>
      <c r="F1" s="8" t="s">
        <v>1</v>
      </c>
      <c r="G1" s="9"/>
      <c r="H1" s="10"/>
      <c r="I1" s="11"/>
      <c r="J1" s="11"/>
      <c r="K1" s="12"/>
      <c r="L1" s="12"/>
    </row>
    <row r="2" spans="1:15" x14ac:dyDescent="0.35">
      <c r="A2" s="4"/>
      <c r="B2" s="63"/>
      <c r="C2" s="6"/>
      <c r="D2" s="7"/>
      <c r="E2" s="14"/>
      <c r="F2" s="8" t="s">
        <v>2</v>
      </c>
      <c r="G2" s="9"/>
      <c r="H2" s="10"/>
      <c r="I2" s="11"/>
      <c r="J2" s="11"/>
      <c r="K2" s="12"/>
      <c r="L2" s="12"/>
    </row>
    <row r="3" spans="1:15" x14ac:dyDescent="0.35">
      <c r="A3" s="4"/>
      <c r="B3" s="63"/>
      <c r="C3" s="6"/>
      <c r="D3" s="7"/>
      <c r="E3" s="14"/>
      <c r="F3" s="8" t="s">
        <v>3</v>
      </c>
      <c r="G3" s="9"/>
      <c r="H3" s="10"/>
      <c r="I3" s="11"/>
      <c r="J3" s="11"/>
      <c r="K3" s="11"/>
      <c r="L3" s="11"/>
    </row>
    <row r="4" spans="1:15" x14ac:dyDescent="0.35">
      <c r="A4" s="15"/>
      <c r="B4" s="63"/>
      <c r="C4" s="5"/>
      <c r="D4" s="16"/>
      <c r="E4" s="14"/>
      <c r="F4" s="8"/>
      <c r="G4" s="7"/>
      <c r="H4" s="9"/>
      <c r="I4" s="17"/>
      <c r="J4" s="18"/>
      <c r="K4" s="11"/>
      <c r="L4" s="11"/>
    </row>
    <row r="5" spans="1:15" ht="15" customHeight="1" x14ac:dyDescent="0.35">
      <c r="A5" s="19"/>
      <c r="B5" s="20"/>
      <c r="C5" s="20"/>
      <c r="D5" s="21"/>
      <c r="E5" s="22"/>
      <c r="F5" s="22"/>
      <c r="G5" s="22"/>
      <c r="H5" s="20"/>
      <c r="I5" s="23"/>
      <c r="J5" s="23"/>
      <c r="K5" s="24"/>
      <c r="L5" s="24"/>
    </row>
    <row r="6" spans="1:15" s="13" customFormat="1" ht="29" x14ac:dyDescent="0.35">
      <c r="A6" s="37" t="s">
        <v>4</v>
      </c>
      <c r="B6" s="38" t="s">
        <v>492</v>
      </c>
      <c r="C6" s="38" t="s">
        <v>493</v>
      </c>
      <c r="D6" s="39" t="s">
        <v>494</v>
      </c>
      <c r="E6" s="40" t="s">
        <v>495</v>
      </c>
      <c r="F6" s="40" t="s">
        <v>496</v>
      </c>
      <c r="G6" s="40" t="s">
        <v>497</v>
      </c>
      <c r="H6" s="38" t="s">
        <v>498</v>
      </c>
      <c r="I6" s="41" t="s">
        <v>499</v>
      </c>
      <c r="J6" s="42" t="s">
        <v>500</v>
      </c>
      <c r="K6" s="43" t="s">
        <v>501</v>
      </c>
      <c r="L6" s="43" t="s">
        <v>502</v>
      </c>
      <c r="M6" s="43" t="s">
        <v>511</v>
      </c>
      <c r="N6" s="43" t="s">
        <v>512</v>
      </c>
      <c r="O6" s="43" t="s">
        <v>513</v>
      </c>
    </row>
    <row r="7" spans="1:15" ht="43.5" x14ac:dyDescent="0.35">
      <c r="A7" s="44"/>
      <c r="B7" s="38" t="s">
        <v>6</v>
      </c>
      <c r="C7" s="38" t="s">
        <v>7</v>
      </c>
      <c r="D7" s="39" t="s">
        <v>8</v>
      </c>
      <c r="E7" s="40" t="s">
        <v>9</v>
      </c>
      <c r="F7" s="40" t="s">
        <v>10</v>
      </c>
      <c r="G7" s="40" t="s">
        <v>11</v>
      </c>
      <c r="H7" s="43" t="s">
        <v>490</v>
      </c>
      <c r="I7" s="42" t="s">
        <v>12</v>
      </c>
      <c r="J7" s="43" t="s">
        <v>491</v>
      </c>
      <c r="K7" s="43" t="s">
        <v>509</v>
      </c>
      <c r="L7" s="43" t="s">
        <v>510</v>
      </c>
      <c r="M7" s="232" t="s">
        <v>514</v>
      </c>
      <c r="N7" s="233" t="s">
        <v>515</v>
      </c>
      <c r="O7" s="41" t="s">
        <v>516</v>
      </c>
    </row>
    <row r="8" spans="1:15" x14ac:dyDescent="0.35">
      <c r="A8" s="44">
        <v>1</v>
      </c>
      <c r="B8" s="45" t="s">
        <v>13</v>
      </c>
      <c r="C8" s="46"/>
      <c r="D8" s="47"/>
      <c r="E8" s="64"/>
      <c r="F8" s="64"/>
      <c r="G8" s="65"/>
      <c r="H8" s="66"/>
      <c r="I8" s="67"/>
      <c r="J8" s="68"/>
      <c r="K8" s="69"/>
      <c r="L8" s="69"/>
      <c r="M8" s="75"/>
      <c r="N8" s="75"/>
      <c r="O8" s="75"/>
    </row>
    <row r="9" spans="1:15" ht="29" x14ac:dyDescent="0.35">
      <c r="A9" s="44"/>
      <c r="B9" s="51" t="s">
        <v>14</v>
      </c>
      <c r="C9" s="46" t="s">
        <v>15</v>
      </c>
      <c r="D9" s="47">
        <v>50</v>
      </c>
      <c r="E9" s="70"/>
      <c r="F9" s="70"/>
      <c r="G9" s="70"/>
      <c r="H9" s="70"/>
      <c r="I9" s="67"/>
      <c r="J9" s="70"/>
      <c r="K9" s="69"/>
      <c r="L9" s="69"/>
      <c r="M9" s="75"/>
      <c r="N9" s="75"/>
      <c r="O9" s="75"/>
    </row>
    <row r="10" spans="1:15" x14ac:dyDescent="0.35">
      <c r="A10" s="44">
        <v>2</v>
      </c>
      <c r="B10" s="45" t="s">
        <v>16</v>
      </c>
      <c r="C10" s="46"/>
      <c r="D10" s="47"/>
      <c r="E10" s="70"/>
      <c r="F10" s="70"/>
      <c r="G10" s="70"/>
      <c r="H10" s="70"/>
      <c r="I10" s="67"/>
      <c r="J10" s="70"/>
      <c r="K10" s="69"/>
      <c r="L10" s="69"/>
      <c r="M10" s="75"/>
      <c r="N10" s="75"/>
      <c r="O10" s="75"/>
    </row>
    <row r="11" spans="1:15" ht="29" x14ac:dyDescent="0.35">
      <c r="A11" s="44">
        <v>3</v>
      </c>
      <c r="B11" s="51" t="s">
        <v>17</v>
      </c>
      <c r="C11" s="46" t="s">
        <v>15</v>
      </c>
      <c r="D11" s="47">
        <v>50</v>
      </c>
      <c r="E11" s="70"/>
      <c r="F11" s="70"/>
      <c r="G11" s="70"/>
      <c r="H11" s="70"/>
      <c r="I11" s="67"/>
      <c r="J11" s="70"/>
      <c r="K11" s="69"/>
      <c r="L11" s="69"/>
      <c r="M11" s="75"/>
      <c r="N11" s="75"/>
      <c r="O11" s="75"/>
    </row>
    <row r="12" spans="1:15" ht="29" x14ac:dyDescent="0.35">
      <c r="A12" s="44">
        <v>4</v>
      </c>
      <c r="B12" s="51" t="s">
        <v>18</v>
      </c>
      <c r="C12" s="46" t="s">
        <v>15</v>
      </c>
      <c r="D12" s="47">
        <v>50</v>
      </c>
      <c r="E12" s="70"/>
      <c r="F12" s="70"/>
      <c r="G12" s="70"/>
      <c r="H12" s="70"/>
      <c r="I12" s="67"/>
      <c r="J12" s="70"/>
      <c r="K12" s="69"/>
      <c r="L12" s="69"/>
      <c r="M12" s="75"/>
      <c r="N12" s="75"/>
      <c r="O12" s="75"/>
    </row>
    <row r="13" spans="1:15" ht="29" x14ac:dyDescent="0.35">
      <c r="A13" s="44">
        <v>5</v>
      </c>
      <c r="B13" s="51" t="s">
        <v>19</v>
      </c>
      <c r="C13" s="46" t="s">
        <v>15</v>
      </c>
      <c r="D13" s="47">
        <v>50</v>
      </c>
      <c r="E13" s="70"/>
      <c r="F13" s="70"/>
      <c r="G13" s="70"/>
      <c r="H13" s="70"/>
      <c r="I13" s="67"/>
      <c r="J13" s="70"/>
      <c r="K13" s="69"/>
      <c r="L13" s="69"/>
      <c r="M13" s="75"/>
      <c r="N13" s="75"/>
      <c r="O13" s="75"/>
    </row>
    <row r="14" spans="1:15" ht="29" x14ac:dyDescent="0.35">
      <c r="A14" s="44">
        <v>6</v>
      </c>
      <c r="B14" s="51" t="s">
        <v>20</v>
      </c>
      <c r="C14" s="46" t="s">
        <v>15</v>
      </c>
      <c r="D14" s="47">
        <v>50</v>
      </c>
      <c r="E14" s="70"/>
      <c r="F14" s="70"/>
      <c r="G14" s="70"/>
      <c r="H14" s="70"/>
      <c r="I14" s="67"/>
      <c r="J14" s="70"/>
      <c r="K14" s="69"/>
      <c r="L14" s="69"/>
      <c r="M14" s="75"/>
      <c r="N14" s="75"/>
      <c r="O14" s="75"/>
    </row>
    <row r="15" spans="1:15" ht="29" x14ac:dyDescent="0.35">
      <c r="A15" s="44">
        <v>7</v>
      </c>
      <c r="B15" s="51" t="s">
        <v>21</v>
      </c>
      <c r="C15" s="46" t="s">
        <v>15</v>
      </c>
      <c r="D15" s="47">
        <v>50</v>
      </c>
      <c r="E15" s="70"/>
      <c r="F15" s="70"/>
      <c r="G15" s="70"/>
      <c r="H15" s="70"/>
      <c r="I15" s="67"/>
      <c r="J15" s="70"/>
      <c r="K15" s="69"/>
      <c r="L15" s="69"/>
      <c r="M15" s="75"/>
      <c r="N15" s="75"/>
      <c r="O15" s="75"/>
    </row>
    <row r="16" spans="1:15" ht="29" x14ac:dyDescent="0.35">
      <c r="A16" s="44">
        <v>8</v>
      </c>
      <c r="B16" s="51" t="s">
        <v>22</v>
      </c>
      <c r="C16" s="46" t="s">
        <v>15</v>
      </c>
      <c r="D16" s="47">
        <v>50</v>
      </c>
      <c r="E16" s="70"/>
      <c r="F16" s="70"/>
      <c r="G16" s="70"/>
      <c r="H16" s="70"/>
      <c r="I16" s="67"/>
      <c r="J16" s="70"/>
      <c r="K16" s="69"/>
      <c r="L16" s="69"/>
      <c r="M16" s="75"/>
      <c r="N16" s="75"/>
      <c r="O16" s="75"/>
    </row>
    <row r="17" spans="1:15" ht="29" x14ac:dyDescent="0.35">
      <c r="A17" s="44">
        <v>9</v>
      </c>
      <c r="B17" s="51" t="s">
        <v>23</v>
      </c>
      <c r="C17" s="46" t="s">
        <v>15</v>
      </c>
      <c r="D17" s="47">
        <v>50</v>
      </c>
      <c r="E17" s="70"/>
      <c r="F17" s="70"/>
      <c r="G17" s="70"/>
      <c r="H17" s="70"/>
      <c r="I17" s="67"/>
      <c r="J17" s="70"/>
      <c r="K17" s="69"/>
      <c r="L17" s="69"/>
      <c r="M17" s="75"/>
      <c r="N17" s="75"/>
      <c r="O17" s="75"/>
    </row>
    <row r="18" spans="1:15" ht="29" x14ac:dyDescent="0.35">
      <c r="A18" s="44">
        <v>10</v>
      </c>
      <c r="B18" s="51" t="s">
        <v>24</v>
      </c>
      <c r="C18" s="46" t="s">
        <v>15</v>
      </c>
      <c r="D18" s="47">
        <v>50</v>
      </c>
      <c r="E18" s="70"/>
      <c r="F18" s="70"/>
      <c r="G18" s="70"/>
      <c r="H18" s="70"/>
      <c r="I18" s="67"/>
      <c r="J18" s="70"/>
      <c r="K18" s="69"/>
      <c r="L18" s="69"/>
      <c r="M18" s="75"/>
      <c r="N18" s="75"/>
      <c r="O18" s="75"/>
    </row>
    <row r="19" spans="1:15" ht="29" x14ac:dyDescent="0.35">
      <c r="A19" s="44">
        <v>11</v>
      </c>
      <c r="B19" s="51" t="s">
        <v>25</v>
      </c>
      <c r="C19" s="46" t="s">
        <v>15</v>
      </c>
      <c r="D19" s="47">
        <v>50</v>
      </c>
      <c r="E19" s="70"/>
      <c r="F19" s="70"/>
      <c r="G19" s="70"/>
      <c r="H19" s="70"/>
      <c r="I19" s="67"/>
      <c r="J19" s="70"/>
      <c r="K19" s="69"/>
      <c r="L19" s="69"/>
      <c r="M19" s="75"/>
      <c r="N19" s="75"/>
      <c r="O19" s="75"/>
    </row>
    <row r="20" spans="1:15" ht="29" x14ac:dyDescent="0.35">
      <c r="A20" s="44">
        <v>12</v>
      </c>
      <c r="B20" s="51" t="s">
        <v>26</v>
      </c>
      <c r="C20" s="46" t="s">
        <v>15</v>
      </c>
      <c r="D20" s="47">
        <v>50</v>
      </c>
      <c r="E20" s="70"/>
      <c r="F20" s="70"/>
      <c r="G20" s="70"/>
      <c r="H20" s="70"/>
      <c r="I20" s="67"/>
      <c r="J20" s="70"/>
      <c r="K20" s="69"/>
      <c r="L20" s="69"/>
      <c r="M20" s="75"/>
      <c r="N20" s="75"/>
      <c r="O20" s="75"/>
    </row>
    <row r="21" spans="1:15" ht="29" x14ac:dyDescent="0.35">
      <c r="A21" s="44">
        <v>13</v>
      </c>
      <c r="B21" s="51" t="s">
        <v>27</v>
      </c>
      <c r="C21" s="46" t="s">
        <v>15</v>
      </c>
      <c r="D21" s="47">
        <v>50</v>
      </c>
      <c r="E21" s="70"/>
      <c r="F21" s="70"/>
      <c r="G21" s="70"/>
      <c r="H21" s="70"/>
      <c r="I21" s="67"/>
      <c r="J21" s="70"/>
      <c r="K21" s="69"/>
      <c r="L21" s="69"/>
      <c r="M21" s="75"/>
      <c r="N21" s="75"/>
      <c r="O21" s="75"/>
    </row>
    <row r="22" spans="1:15" ht="29" x14ac:dyDescent="0.35">
      <c r="A22" s="44">
        <v>14</v>
      </c>
      <c r="B22" s="51" t="s">
        <v>28</v>
      </c>
      <c r="C22" s="46" t="s">
        <v>15</v>
      </c>
      <c r="D22" s="47">
        <v>50</v>
      </c>
      <c r="E22" s="70"/>
      <c r="F22" s="70"/>
      <c r="G22" s="70"/>
      <c r="H22" s="70"/>
      <c r="I22" s="67"/>
      <c r="J22" s="70"/>
      <c r="K22" s="69"/>
      <c r="L22" s="69"/>
      <c r="M22" s="75"/>
      <c r="N22" s="75"/>
      <c r="O22" s="75"/>
    </row>
    <row r="23" spans="1:15" ht="29" x14ac:dyDescent="0.35">
      <c r="A23" s="44">
        <v>15</v>
      </c>
      <c r="B23" s="51" t="s">
        <v>29</v>
      </c>
      <c r="C23" s="46" t="s">
        <v>15</v>
      </c>
      <c r="D23" s="47">
        <v>50</v>
      </c>
      <c r="E23" s="70"/>
      <c r="F23" s="70"/>
      <c r="G23" s="70"/>
      <c r="H23" s="70"/>
      <c r="I23" s="67"/>
      <c r="J23" s="70"/>
      <c r="K23" s="69"/>
      <c r="L23" s="69"/>
      <c r="M23" s="75"/>
      <c r="N23" s="75"/>
      <c r="O23" s="75"/>
    </row>
    <row r="24" spans="1:15" ht="58" x14ac:dyDescent="0.35">
      <c r="A24" s="44">
        <v>16</v>
      </c>
      <c r="B24" s="51" t="s">
        <v>30</v>
      </c>
      <c r="C24" s="46" t="s">
        <v>31</v>
      </c>
      <c r="D24" s="47">
        <v>250</v>
      </c>
      <c r="E24" s="70"/>
      <c r="F24" s="70"/>
      <c r="G24" s="70"/>
      <c r="H24" s="70"/>
      <c r="I24" s="67"/>
      <c r="J24" s="70"/>
      <c r="K24" s="69"/>
      <c r="L24" s="69"/>
      <c r="M24" s="75"/>
      <c r="N24" s="75"/>
      <c r="O24" s="75"/>
    </row>
    <row r="25" spans="1:15" ht="58" x14ac:dyDescent="0.35">
      <c r="A25" s="44">
        <v>17</v>
      </c>
      <c r="B25" s="51" t="s">
        <v>32</v>
      </c>
      <c r="C25" s="46" t="s">
        <v>31</v>
      </c>
      <c r="D25" s="47">
        <v>250</v>
      </c>
      <c r="E25" s="70"/>
      <c r="F25" s="70"/>
      <c r="G25" s="70"/>
      <c r="H25" s="70"/>
      <c r="I25" s="67"/>
      <c r="J25" s="70"/>
      <c r="K25" s="69"/>
      <c r="L25" s="69"/>
      <c r="M25" s="75"/>
      <c r="N25" s="75"/>
      <c r="O25" s="75"/>
    </row>
    <row r="26" spans="1:15" ht="29" x14ac:dyDescent="0.35">
      <c r="A26" s="44">
        <v>18</v>
      </c>
      <c r="B26" s="51" t="s">
        <v>33</v>
      </c>
      <c r="C26" s="46" t="s">
        <v>31</v>
      </c>
      <c r="D26" s="47">
        <v>250</v>
      </c>
      <c r="E26" s="70"/>
      <c r="F26" s="70"/>
      <c r="G26" s="70"/>
      <c r="H26" s="70"/>
      <c r="I26" s="67"/>
      <c r="J26" s="70"/>
      <c r="K26" s="69"/>
      <c r="L26" s="69"/>
      <c r="M26" s="75"/>
      <c r="N26" s="75"/>
      <c r="O26" s="75"/>
    </row>
    <row r="27" spans="1:15" x14ac:dyDescent="0.35">
      <c r="A27" s="44"/>
      <c r="B27" s="45" t="s">
        <v>34</v>
      </c>
      <c r="C27" s="46"/>
      <c r="D27" s="47"/>
      <c r="E27" s="70"/>
      <c r="F27" s="70"/>
      <c r="G27" s="70"/>
      <c r="H27" s="70"/>
      <c r="I27" s="67"/>
      <c r="J27" s="70"/>
      <c r="K27" s="69"/>
      <c r="L27" s="69"/>
      <c r="M27" s="75"/>
      <c r="N27" s="75"/>
      <c r="O27" s="75"/>
    </row>
    <row r="28" spans="1:15" ht="43.5" x14ac:dyDescent="0.35">
      <c r="A28" s="44">
        <v>19</v>
      </c>
      <c r="B28" s="51" t="s">
        <v>35</v>
      </c>
      <c r="C28" s="46" t="s">
        <v>15</v>
      </c>
      <c r="D28" s="47">
        <v>50</v>
      </c>
      <c r="E28" s="70"/>
      <c r="F28" s="70"/>
      <c r="G28" s="70"/>
      <c r="H28" s="70"/>
      <c r="I28" s="67"/>
      <c r="J28" s="70"/>
      <c r="K28" s="69"/>
      <c r="L28" s="69"/>
      <c r="M28" s="75"/>
      <c r="N28" s="75"/>
      <c r="O28" s="75"/>
    </row>
    <row r="29" spans="1:15" ht="43.5" x14ac:dyDescent="0.35">
      <c r="A29" s="44">
        <v>20</v>
      </c>
      <c r="B29" s="51" t="s">
        <v>36</v>
      </c>
      <c r="C29" s="46" t="s">
        <v>15</v>
      </c>
      <c r="D29" s="47">
        <v>50</v>
      </c>
      <c r="E29" s="70"/>
      <c r="F29" s="70"/>
      <c r="G29" s="70"/>
      <c r="H29" s="70"/>
      <c r="I29" s="67"/>
      <c r="J29" s="70"/>
      <c r="K29" s="69"/>
      <c r="L29" s="69"/>
      <c r="M29" s="75"/>
      <c r="N29" s="75"/>
      <c r="O29" s="75"/>
    </row>
    <row r="30" spans="1:15" ht="29" x14ac:dyDescent="0.35">
      <c r="A30" s="44"/>
      <c r="B30" s="51" t="s">
        <v>37</v>
      </c>
      <c r="C30" s="46" t="s">
        <v>15</v>
      </c>
      <c r="D30" s="47">
        <v>50</v>
      </c>
      <c r="E30" s="70"/>
      <c r="F30" s="70"/>
      <c r="G30" s="70"/>
      <c r="H30" s="70"/>
      <c r="I30" s="67"/>
      <c r="J30" s="70"/>
      <c r="K30" s="69"/>
      <c r="L30" s="69"/>
      <c r="M30" s="75"/>
      <c r="N30" s="75"/>
      <c r="O30" s="75"/>
    </row>
    <row r="31" spans="1:15" x14ac:dyDescent="0.35">
      <c r="A31" s="44">
        <v>21</v>
      </c>
      <c r="B31" s="45" t="s">
        <v>38</v>
      </c>
      <c r="C31" s="46"/>
      <c r="D31" s="47"/>
      <c r="E31" s="70"/>
      <c r="F31" s="70"/>
      <c r="G31" s="70"/>
      <c r="H31" s="70"/>
      <c r="I31" s="67"/>
      <c r="J31" s="70"/>
      <c r="K31" s="69"/>
      <c r="L31" s="69"/>
      <c r="M31" s="75"/>
      <c r="N31" s="75"/>
      <c r="O31" s="75"/>
    </row>
    <row r="32" spans="1:15" ht="43.5" x14ac:dyDescent="0.35">
      <c r="A32" s="44">
        <v>22</v>
      </c>
      <c r="B32" s="51" t="s">
        <v>39</v>
      </c>
      <c r="C32" s="46" t="s">
        <v>15</v>
      </c>
      <c r="D32" s="47">
        <v>50</v>
      </c>
      <c r="E32" s="70"/>
      <c r="F32" s="70"/>
      <c r="G32" s="70"/>
      <c r="H32" s="70"/>
      <c r="I32" s="67"/>
      <c r="J32" s="70"/>
      <c r="K32" s="69"/>
      <c r="L32" s="69"/>
      <c r="M32" s="75"/>
      <c r="N32" s="75"/>
      <c r="O32" s="75"/>
    </row>
    <row r="33" spans="1:15" ht="43.5" x14ac:dyDescent="0.35">
      <c r="A33" s="44">
        <v>23</v>
      </c>
      <c r="B33" s="51" t="s">
        <v>40</v>
      </c>
      <c r="C33" s="46" t="s">
        <v>15</v>
      </c>
      <c r="D33" s="47">
        <v>50</v>
      </c>
      <c r="E33" s="70"/>
      <c r="F33" s="70"/>
      <c r="G33" s="70"/>
      <c r="H33" s="70"/>
      <c r="I33" s="67"/>
      <c r="J33" s="70"/>
      <c r="K33" s="69"/>
      <c r="L33" s="69"/>
      <c r="M33" s="75"/>
      <c r="N33" s="75"/>
      <c r="O33" s="75"/>
    </row>
    <row r="34" spans="1:15" ht="43.5" x14ac:dyDescent="0.35">
      <c r="A34" s="44">
        <v>24</v>
      </c>
      <c r="B34" s="51" t="s">
        <v>41</v>
      </c>
      <c r="C34" s="46" t="s">
        <v>15</v>
      </c>
      <c r="D34" s="47">
        <v>50</v>
      </c>
      <c r="E34" s="70"/>
      <c r="F34" s="70"/>
      <c r="G34" s="70"/>
      <c r="H34" s="70"/>
      <c r="I34" s="67"/>
      <c r="J34" s="70"/>
      <c r="K34" s="69"/>
      <c r="L34" s="69"/>
      <c r="M34" s="75"/>
      <c r="N34" s="75"/>
      <c r="O34" s="75"/>
    </row>
    <row r="35" spans="1:15" ht="43.5" x14ac:dyDescent="0.35">
      <c r="A35" s="44">
        <v>25</v>
      </c>
      <c r="B35" s="51" t="s">
        <v>42</v>
      </c>
      <c r="C35" s="46" t="s">
        <v>15</v>
      </c>
      <c r="D35" s="47">
        <v>50</v>
      </c>
      <c r="E35" s="70"/>
      <c r="F35" s="70"/>
      <c r="G35" s="70"/>
      <c r="H35" s="70"/>
      <c r="I35" s="67"/>
      <c r="J35" s="70"/>
      <c r="K35" s="69"/>
      <c r="L35" s="69"/>
      <c r="M35" s="75"/>
      <c r="N35" s="75"/>
      <c r="O35" s="75"/>
    </row>
    <row r="36" spans="1:15" ht="43.5" x14ac:dyDescent="0.35">
      <c r="A36" s="44"/>
      <c r="B36" s="51" t="s">
        <v>43</v>
      </c>
      <c r="C36" s="46" t="s">
        <v>15</v>
      </c>
      <c r="D36" s="47">
        <v>50</v>
      </c>
      <c r="E36" s="70"/>
      <c r="F36" s="70"/>
      <c r="G36" s="70"/>
      <c r="H36" s="70"/>
      <c r="I36" s="67"/>
      <c r="J36" s="70"/>
      <c r="K36" s="69"/>
      <c r="L36" s="69"/>
      <c r="M36" s="75"/>
      <c r="N36" s="75"/>
      <c r="O36" s="75"/>
    </row>
    <row r="37" spans="1:15" x14ac:dyDescent="0.35">
      <c r="A37" s="44">
        <v>26</v>
      </c>
      <c r="B37" s="45" t="s">
        <v>44</v>
      </c>
      <c r="C37" s="46"/>
      <c r="D37" s="47"/>
      <c r="E37" s="70"/>
      <c r="F37" s="70"/>
      <c r="G37" s="70"/>
      <c r="H37" s="70"/>
      <c r="I37" s="67"/>
      <c r="J37" s="70"/>
      <c r="K37" s="69"/>
      <c r="L37" s="69"/>
      <c r="M37" s="75"/>
      <c r="N37" s="75"/>
      <c r="O37" s="75"/>
    </row>
    <row r="38" spans="1:15" ht="43.5" x14ac:dyDescent="0.35">
      <c r="A38" s="44">
        <v>27</v>
      </c>
      <c r="B38" s="51" t="s">
        <v>45</v>
      </c>
      <c r="C38" s="46" t="s">
        <v>15</v>
      </c>
      <c r="D38" s="47">
        <v>50</v>
      </c>
      <c r="E38" s="70"/>
      <c r="F38" s="70"/>
      <c r="G38" s="70"/>
      <c r="H38" s="70"/>
      <c r="I38" s="67"/>
      <c r="J38" s="70"/>
      <c r="K38" s="69"/>
      <c r="L38" s="69"/>
      <c r="M38" s="75"/>
      <c r="N38" s="75"/>
      <c r="O38" s="75"/>
    </row>
    <row r="39" spans="1:15" ht="43.5" x14ac:dyDescent="0.35">
      <c r="A39" s="44">
        <v>28</v>
      </c>
      <c r="B39" s="51" t="s">
        <v>46</v>
      </c>
      <c r="C39" s="46" t="s">
        <v>15</v>
      </c>
      <c r="D39" s="47">
        <v>50</v>
      </c>
      <c r="E39" s="70"/>
      <c r="F39" s="70"/>
      <c r="G39" s="70"/>
      <c r="H39" s="70"/>
      <c r="I39" s="67"/>
      <c r="J39" s="70"/>
      <c r="K39" s="69"/>
      <c r="L39" s="69"/>
      <c r="M39" s="75"/>
      <c r="N39" s="75"/>
      <c r="O39" s="75"/>
    </row>
    <row r="40" spans="1:15" ht="43.5" x14ac:dyDescent="0.35">
      <c r="A40" s="44">
        <v>29</v>
      </c>
      <c r="B40" s="51" t="s">
        <v>47</v>
      </c>
      <c r="C40" s="46" t="s">
        <v>15</v>
      </c>
      <c r="D40" s="47">
        <v>50</v>
      </c>
      <c r="E40" s="70"/>
      <c r="F40" s="70"/>
      <c r="G40" s="70"/>
      <c r="H40" s="70"/>
      <c r="I40" s="67"/>
      <c r="J40" s="70"/>
      <c r="K40" s="69"/>
      <c r="L40" s="69"/>
      <c r="M40" s="75"/>
      <c r="N40" s="75"/>
      <c r="O40" s="75"/>
    </row>
    <row r="41" spans="1:15" ht="43.5" x14ac:dyDescent="0.35">
      <c r="A41" s="44">
        <v>30</v>
      </c>
      <c r="B41" s="51" t="s">
        <v>48</v>
      </c>
      <c r="C41" s="46" t="s">
        <v>15</v>
      </c>
      <c r="D41" s="47">
        <v>50</v>
      </c>
      <c r="E41" s="70"/>
      <c r="F41" s="70"/>
      <c r="G41" s="70"/>
      <c r="H41" s="70"/>
      <c r="I41" s="67"/>
      <c r="J41" s="70"/>
      <c r="K41" s="69"/>
      <c r="L41" s="69"/>
      <c r="M41" s="75"/>
      <c r="N41" s="75"/>
      <c r="O41" s="75"/>
    </row>
    <row r="42" spans="1:15" ht="43.5" x14ac:dyDescent="0.35">
      <c r="A42" s="44">
        <v>31</v>
      </c>
      <c r="B42" s="51" t="s">
        <v>49</v>
      </c>
      <c r="C42" s="46" t="s">
        <v>15</v>
      </c>
      <c r="D42" s="47">
        <v>50</v>
      </c>
      <c r="E42" s="70"/>
      <c r="F42" s="70"/>
      <c r="G42" s="70"/>
      <c r="H42" s="70"/>
      <c r="I42" s="67"/>
      <c r="J42" s="70"/>
      <c r="K42" s="69"/>
      <c r="L42" s="69"/>
      <c r="M42" s="75"/>
      <c r="N42" s="75"/>
      <c r="O42" s="75"/>
    </row>
    <row r="43" spans="1:15" ht="43.5" x14ac:dyDescent="0.35">
      <c r="A43" s="44">
        <v>32</v>
      </c>
      <c r="B43" s="51" t="s">
        <v>50</v>
      </c>
      <c r="C43" s="46" t="s">
        <v>15</v>
      </c>
      <c r="D43" s="47">
        <v>50</v>
      </c>
      <c r="E43" s="70"/>
      <c r="F43" s="70"/>
      <c r="G43" s="70"/>
      <c r="H43" s="70"/>
      <c r="I43" s="67"/>
      <c r="J43" s="70"/>
      <c r="K43" s="69"/>
      <c r="L43" s="69"/>
      <c r="M43" s="75"/>
      <c r="N43" s="75"/>
      <c r="O43" s="75"/>
    </row>
    <row r="44" spans="1:15" ht="29" x14ac:dyDescent="0.35">
      <c r="A44" s="44">
        <v>33</v>
      </c>
      <c r="B44" s="51" t="s">
        <v>51</v>
      </c>
      <c r="C44" s="46" t="s">
        <v>15</v>
      </c>
      <c r="D44" s="47">
        <v>50</v>
      </c>
      <c r="E44" s="70"/>
      <c r="F44" s="70"/>
      <c r="G44" s="70"/>
      <c r="H44" s="70"/>
      <c r="I44" s="67"/>
      <c r="J44" s="70"/>
      <c r="K44" s="69"/>
      <c r="L44" s="69"/>
      <c r="M44" s="75"/>
      <c r="N44" s="75"/>
      <c r="O44" s="75"/>
    </row>
    <row r="45" spans="1:15" ht="29" x14ac:dyDescent="0.35">
      <c r="A45" s="44">
        <v>34</v>
      </c>
      <c r="B45" s="51" t="s">
        <v>52</v>
      </c>
      <c r="C45" s="46" t="s">
        <v>15</v>
      </c>
      <c r="D45" s="47">
        <v>50</v>
      </c>
      <c r="E45" s="70"/>
      <c r="F45" s="70"/>
      <c r="G45" s="70"/>
      <c r="H45" s="70"/>
      <c r="I45" s="67"/>
      <c r="J45" s="70"/>
      <c r="K45" s="69"/>
      <c r="L45" s="69"/>
      <c r="M45" s="75"/>
      <c r="N45" s="75"/>
      <c r="O45" s="75"/>
    </row>
    <row r="46" spans="1:15" ht="29" x14ac:dyDescent="0.35">
      <c r="A46" s="44">
        <v>35</v>
      </c>
      <c r="B46" s="51" t="s">
        <v>53</v>
      </c>
      <c r="C46" s="46" t="s">
        <v>15</v>
      </c>
      <c r="D46" s="47">
        <v>50</v>
      </c>
      <c r="E46" s="70"/>
      <c r="F46" s="70"/>
      <c r="G46" s="70"/>
      <c r="H46" s="70"/>
      <c r="I46" s="67"/>
      <c r="J46" s="70"/>
      <c r="K46" s="69"/>
      <c r="L46" s="69"/>
      <c r="M46" s="75"/>
      <c r="N46" s="75"/>
      <c r="O46" s="75"/>
    </row>
    <row r="47" spans="1:15" ht="43.5" x14ac:dyDescent="0.35">
      <c r="A47" s="44">
        <v>36</v>
      </c>
      <c r="B47" s="51" t="s">
        <v>54</v>
      </c>
      <c r="C47" s="46" t="s">
        <v>15</v>
      </c>
      <c r="D47" s="47">
        <v>50</v>
      </c>
      <c r="E47" s="70"/>
      <c r="F47" s="70"/>
      <c r="G47" s="70"/>
      <c r="H47" s="70"/>
      <c r="I47" s="67"/>
      <c r="J47" s="70"/>
      <c r="K47" s="69"/>
      <c r="L47" s="69"/>
      <c r="M47" s="75"/>
      <c r="N47" s="75"/>
      <c r="O47" s="75"/>
    </row>
    <row r="48" spans="1:15" ht="43.5" x14ac:dyDescent="0.35">
      <c r="A48" s="44">
        <v>37</v>
      </c>
      <c r="B48" s="51" t="s">
        <v>55</v>
      </c>
      <c r="C48" s="46" t="s">
        <v>15</v>
      </c>
      <c r="D48" s="47">
        <v>50</v>
      </c>
      <c r="E48" s="70"/>
      <c r="F48" s="70"/>
      <c r="G48" s="70"/>
      <c r="H48" s="70"/>
      <c r="I48" s="67"/>
      <c r="J48" s="70"/>
      <c r="K48" s="69"/>
      <c r="L48" s="69"/>
      <c r="M48" s="75"/>
      <c r="N48" s="75"/>
      <c r="O48" s="75"/>
    </row>
    <row r="49" spans="1:15" ht="43.5" x14ac:dyDescent="0.35">
      <c r="A49" s="44">
        <v>38</v>
      </c>
      <c r="B49" s="51" t="s">
        <v>56</v>
      </c>
      <c r="C49" s="46" t="s">
        <v>15</v>
      </c>
      <c r="D49" s="47">
        <v>50</v>
      </c>
      <c r="E49" s="70"/>
      <c r="F49" s="70"/>
      <c r="G49" s="70"/>
      <c r="H49" s="70"/>
      <c r="I49" s="67"/>
      <c r="J49" s="70"/>
      <c r="K49" s="69"/>
      <c r="L49" s="69"/>
      <c r="M49" s="75"/>
      <c r="N49" s="75"/>
      <c r="O49" s="75"/>
    </row>
    <row r="50" spans="1:15" ht="43.5" x14ac:dyDescent="0.35">
      <c r="A50" s="44">
        <v>39</v>
      </c>
      <c r="B50" s="51" t="s">
        <v>57</v>
      </c>
      <c r="C50" s="46" t="s">
        <v>15</v>
      </c>
      <c r="D50" s="47">
        <v>50</v>
      </c>
      <c r="E50" s="70"/>
      <c r="F50" s="70"/>
      <c r="G50" s="70"/>
      <c r="H50" s="70"/>
      <c r="I50" s="67"/>
      <c r="J50" s="70"/>
      <c r="K50" s="69"/>
      <c r="L50" s="69"/>
      <c r="M50" s="75"/>
      <c r="N50" s="75"/>
      <c r="O50" s="75"/>
    </row>
    <row r="51" spans="1:15" ht="43.5" x14ac:dyDescent="0.35">
      <c r="A51" s="44">
        <v>40</v>
      </c>
      <c r="B51" s="51" t="s">
        <v>58</v>
      </c>
      <c r="C51" s="46" t="s">
        <v>15</v>
      </c>
      <c r="D51" s="47">
        <v>50</v>
      </c>
      <c r="E51" s="70"/>
      <c r="F51" s="70"/>
      <c r="G51" s="70"/>
      <c r="H51" s="70"/>
      <c r="I51" s="67"/>
      <c r="J51" s="70"/>
      <c r="K51" s="69"/>
      <c r="L51" s="69"/>
      <c r="M51" s="75"/>
      <c r="N51" s="75"/>
      <c r="O51" s="75"/>
    </row>
    <row r="52" spans="1:15" ht="43.5" x14ac:dyDescent="0.35">
      <c r="A52" s="44">
        <v>41</v>
      </c>
      <c r="B52" s="51" t="s">
        <v>59</v>
      </c>
      <c r="C52" s="46" t="s">
        <v>15</v>
      </c>
      <c r="D52" s="47">
        <v>50</v>
      </c>
      <c r="E52" s="70"/>
      <c r="F52" s="70"/>
      <c r="G52" s="70"/>
      <c r="H52" s="70"/>
      <c r="I52" s="67"/>
      <c r="J52" s="70"/>
      <c r="K52" s="69"/>
      <c r="L52" s="69"/>
      <c r="M52" s="75"/>
      <c r="N52" s="75"/>
      <c r="O52" s="75"/>
    </row>
    <row r="53" spans="1:15" ht="43.5" x14ac:dyDescent="0.35">
      <c r="A53" s="44">
        <v>42</v>
      </c>
      <c r="B53" s="51" t="s">
        <v>60</v>
      </c>
      <c r="C53" s="46" t="s">
        <v>15</v>
      </c>
      <c r="D53" s="47">
        <v>50</v>
      </c>
      <c r="E53" s="70"/>
      <c r="F53" s="70"/>
      <c r="G53" s="70"/>
      <c r="H53" s="70"/>
      <c r="I53" s="67"/>
      <c r="J53" s="70"/>
      <c r="K53" s="69"/>
      <c r="L53" s="69"/>
      <c r="M53" s="75"/>
      <c r="N53" s="75"/>
      <c r="O53" s="75"/>
    </row>
    <row r="54" spans="1:15" ht="43.5" x14ac:dyDescent="0.35">
      <c r="A54" s="44">
        <v>43</v>
      </c>
      <c r="B54" s="51" t="s">
        <v>61</v>
      </c>
      <c r="C54" s="46" t="s">
        <v>15</v>
      </c>
      <c r="D54" s="47">
        <v>50</v>
      </c>
      <c r="E54" s="70"/>
      <c r="F54" s="70"/>
      <c r="G54" s="70"/>
      <c r="H54" s="70"/>
      <c r="I54" s="67"/>
      <c r="J54" s="70"/>
      <c r="K54" s="69"/>
      <c r="L54" s="69"/>
      <c r="M54" s="75"/>
      <c r="N54" s="75"/>
      <c r="O54" s="75"/>
    </row>
    <row r="55" spans="1:15" ht="43.5" x14ac:dyDescent="0.35">
      <c r="A55" s="44">
        <v>44</v>
      </c>
      <c r="B55" s="51" t="s">
        <v>62</v>
      </c>
      <c r="C55" s="46" t="s">
        <v>15</v>
      </c>
      <c r="D55" s="47">
        <v>50</v>
      </c>
      <c r="E55" s="70"/>
      <c r="F55" s="70"/>
      <c r="G55" s="70"/>
      <c r="H55" s="70"/>
      <c r="I55" s="67"/>
      <c r="J55" s="70"/>
      <c r="K55" s="69"/>
      <c r="L55" s="69"/>
      <c r="M55" s="75"/>
      <c r="N55" s="75"/>
      <c r="O55" s="75"/>
    </row>
    <row r="56" spans="1:15" ht="43.5" x14ac:dyDescent="0.35">
      <c r="A56" s="44">
        <v>45</v>
      </c>
      <c r="B56" s="51" t="s">
        <v>63</v>
      </c>
      <c r="C56" s="46" t="s">
        <v>15</v>
      </c>
      <c r="D56" s="47">
        <v>50</v>
      </c>
      <c r="E56" s="70"/>
      <c r="F56" s="70"/>
      <c r="G56" s="70"/>
      <c r="H56" s="70"/>
      <c r="I56" s="67"/>
      <c r="J56" s="70"/>
      <c r="K56" s="69"/>
      <c r="L56" s="69"/>
      <c r="M56" s="75"/>
      <c r="N56" s="75"/>
      <c r="O56" s="75"/>
    </row>
    <row r="57" spans="1:15" ht="43.5" x14ac:dyDescent="0.35">
      <c r="A57" s="44">
        <v>46</v>
      </c>
      <c r="B57" s="51" t="s">
        <v>64</v>
      </c>
      <c r="C57" s="46" t="s">
        <v>15</v>
      </c>
      <c r="D57" s="47">
        <v>50</v>
      </c>
      <c r="E57" s="70"/>
      <c r="F57" s="70"/>
      <c r="G57" s="70"/>
      <c r="H57" s="70"/>
      <c r="I57" s="67"/>
      <c r="J57" s="70"/>
      <c r="K57" s="69"/>
      <c r="L57" s="69"/>
      <c r="M57" s="75"/>
      <c r="N57" s="75"/>
      <c r="O57" s="75"/>
    </row>
    <row r="58" spans="1:15" ht="43.5" x14ac:dyDescent="0.35">
      <c r="A58" s="44">
        <v>47</v>
      </c>
      <c r="B58" s="51" t="s">
        <v>65</v>
      </c>
      <c r="C58" s="46" t="s">
        <v>15</v>
      </c>
      <c r="D58" s="47">
        <v>50</v>
      </c>
      <c r="E58" s="70"/>
      <c r="F58" s="70"/>
      <c r="G58" s="70"/>
      <c r="H58" s="70"/>
      <c r="I58" s="67"/>
      <c r="J58" s="70"/>
      <c r="K58" s="69"/>
      <c r="L58" s="69"/>
      <c r="M58" s="75"/>
      <c r="N58" s="75"/>
      <c r="O58" s="75"/>
    </row>
    <row r="59" spans="1:15" ht="43.5" x14ac:dyDescent="0.35">
      <c r="A59" s="44">
        <v>48</v>
      </c>
      <c r="B59" s="51" t="s">
        <v>66</v>
      </c>
      <c r="C59" s="46" t="s">
        <v>15</v>
      </c>
      <c r="D59" s="47">
        <v>50</v>
      </c>
      <c r="E59" s="70"/>
      <c r="F59" s="70"/>
      <c r="G59" s="70"/>
      <c r="H59" s="70"/>
      <c r="I59" s="67"/>
      <c r="J59" s="70"/>
      <c r="K59" s="69"/>
      <c r="L59" s="69"/>
      <c r="M59" s="75"/>
      <c r="N59" s="75"/>
      <c r="O59" s="75"/>
    </row>
    <row r="60" spans="1:15" ht="43.5" x14ac:dyDescent="0.35">
      <c r="A60" s="44">
        <v>49</v>
      </c>
      <c r="B60" s="51" t="s">
        <v>67</v>
      </c>
      <c r="C60" s="46" t="s">
        <v>15</v>
      </c>
      <c r="D60" s="47">
        <v>50</v>
      </c>
      <c r="E60" s="70"/>
      <c r="F60" s="70"/>
      <c r="G60" s="70"/>
      <c r="H60" s="70"/>
      <c r="I60" s="67"/>
      <c r="J60" s="70"/>
      <c r="K60" s="69"/>
      <c r="L60" s="69"/>
      <c r="M60" s="75"/>
      <c r="N60" s="75"/>
      <c r="O60" s="75"/>
    </row>
    <row r="61" spans="1:15" ht="43.5" x14ac:dyDescent="0.35">
      <c r="A61" s="44">
        <v>50</v>
      </c>
      <c r="B61" s="51" t="s">
        <v>68</v>
      </c>
      <c r="C61" s="46" t="s">
        <v>15</v>
      </c>
      <c r="D61" s="47">
        <v>50</v>
      </c>
      <c r="E61" s="70"/>
      <c r="F61" s="70"/>
      <c r="G61" s="70"/>
      <c r="H61" s="70"/>
      <c r="I61" s="67"/>
      <c r="J61" s="70"/>
      <c r="K61" s="69"/>
      <c r="L61" s="69"/>
      <c r="M61" s="75"/>
      <c r="N61" s="75"/>
      <c r="O61" s="75"/>
    </row>
    <row r="62" spans="1:15" ht="43.5" x14ac:dyDescent="0.35">
      <c r="A62" s="44">
        <v>51</v>
      </c>
      <c r="B62" s="51" t="s">
        <v>69</v>
      </c>
      <c r="C62" s="46" t="s">
        <v>15</v>
      </c>
      <c r="D62" s="47">
        <v>50</v>
      </c>
      <c r="E62" s="70"/>
      <c r="F62" s="70"/>
      <c r="G62" s="70"/>
      <c r="H62" s="70"/>
      <c r="I62" s="67"/>
      <c r="J62" s="70"/>
      <c r="K62" s="69"/>
      <c r="L62" s="69"/>
      <c r="M62" s="75"/>
      <c r="N62" s="75"/>
      <c r="O62" s="75"/>
    </row>
    <row r="63" spans="1:15" ht="29" x14ac:dyDescent="0.35">
      <c r="A63" s="44">
        <v>52</v>
      </c>
      <c r="B63" s="51" t="s">
        <v>70</v>
      </c>
      <c r="C63" s="46" t="s">
        <v>15</v>
      </c>
      <c r="D63" s="47">
        <v>50</v>
      </c>
      <c r="E63" s="70"/>
      <c r="F63" s="70"/>
      <c r="G63" s="70"/>
      <c r="H63" s="70"/>
      <c r="I63" s="67"/>
      <c r="J63" s="70"/>
      <c r="K63" s="69"/>
      <c r="L63" s="69"/>
      <c r="M63" s="75"/>
      <c r="N63" s="75"/>
      <c r="O63" s="75"/>
    </row>
    <row r="64" spans="1:15" ht="43.5" x14ac:dyDescent="0.35">
      <c r="A64" s="44">
        <v>53</v>
      </c>
      <c r="B64" s="51" t="s">
        <v>71</v>
      </c>
      <c r="C64" s="46" t="s">
        <v>15</v>
      </c>
      <c r="D64" s="47">
        <v>50</v>
      </c>
      <c r="E64" s="70"/>
      <c r="F64" s="70"/>
      <c r="G64" s="70"/>
      <c r="H64" s="70"/>
      <c r="I64" s="67"/>
      <c r="J64" s="70"/>
      <c r="K64" s="69"/>
      <c r="L64" s="69"/>
      <c r="M64" s="75"/>
      <c r="N64" s="75"/>
      <c r="O64" s="75"/>
    </row>
    <row r="65" spans="1:15" ht="43.5" x14ac:dyDescent="0.35">
      <c r="A65" s="44">
        <v>54</v>
      </c>
      <c r="B65" s="51" t="s">
        <v>72</v>
      </c>
      <c r="C65" s="46" t="s">
        <v>15</v>
      </c>
      <c r="D65" s="47">
        <v>50</v>
      </c>
      <c r="E65" s="70"/>
      <c r="F65" s="70"/>
      <c r="G65" s="70"/>
      <c r="H65" s="70"/>
      <c r="I65" s="67"/>
      <c r="J65" s="70"/>
      <c r="K65" s="69"/>
      <c r="L65" s="69"/>
      <c r="M65" s="75"/>
      <c r="N65" s="75"/>
      <c r="O65" s="75"/>
    </row>
    <row r="66" spans="1:15" ht="43.5" x14ac:dyDescent="0.35">
      <c r="A66" s="44">
        <v>55</v>
      </c>
      <c r="B66" s="51" t="s">
        <v>73</v>
      </c>
      <c r="C66" s="46" t="s">
        <v>15</v>
      </c>
      <c r="D66" s="47">
        <v>50</v>
      </c>
      <c r="E66" s="70"/>
      <c r="F66" s="70"/>
      <c r="G66" s="70"/>
      <c r="H66" s="70"/>
      <c r="I66" s="67"/>
      <c r="J66" s="70"/>
      <c r="K66" s="69"/>
      <c r="L66" s="69"/>
      <c r="M66" s="75"/>
      <c r="N66" s="75"/>
      <c r="O66" s="75"/>
    </row>
    <row r="67" spans="1:15" ht="43.5" x14ac:dyDescent="0.35">
      <c r="A67" s="44">
        <v>56</v>
      </c>
      <c r="B67" s="51" t="s">
        <v>74</v>
      </c>
      <c r="C67" s="46" t="s">
        <v>15</v>
      </c>
      <c r="D67" s="47">
        <v>50</v>
      </c>
      <c r="E67" s="70"/>
      <c r="F67" s="70"/>
      <c r="G67" s="70"/>
      <c r="H67" s="70"/>
      <c r="I67" s="67"/>
      <c r="J67" s="70"/>
      <c r="K67" s="69"/>
      <c r="L67" s="69"/>
      <c r="M67" s="75"/>
      <c r="N67" s="75"/>
      <c r="O67" s="75"/>
    </row>
    <row r="68" spans="1:15" ht="43.5" x14ac:dyDescent="0.35">
      <c r="A68" s="44">
        <v>57</v>
      </c>
      <c r="B68" s="51" t="s">
        <v>75</v>
      </c>
      <c r="C68" s="46" t="s">
        <v>15</v>
      </c>
      <c r="D68" s="47">
        <v>50</v>
      </c>
      <c r="E68" s="70"/>
      <c r="F68" s="70"/>
      <c r="G68" s="70"/>
      <c r="H68" s="70"/>
      <c r="I68" s="67"/>
      <c r="J68" s="70"/>
      <c r="K68" s="69"/>
      <c r="L68" s="69"/>
      <c r="M68" s="75"/>
      <c r="N68" s="75"/>
      <c r="O68" s="75"/>
    </row>
    <row r="69" spans="1:15" ht="43.5" x14ac:dyDescent="0.35">
      <c r="A69" s="44">
        <v>58</v>
      </c>
      <c r="B69" s="51" t="s">
        <v>76</v>
      </c>
      <c r="C69" s="46" t="s">
        <v>15</v>
      </c>
      <c r="D69" s="47">
        <v>50</v>
      </c>
      <c r="E69" s="70"/>
      <c r="F69" s="70"/>
      <c r="G69" s="70"/>
      <c r="H69" s="70"/>
      <c r="I69" s="67"/>
      <c r="J69" s="70"/>
      <c r="K69" s="69"/>
      <c r="L69" s="69"/>
      <c r="M69" s="75"/>
      <c r="N69" s="75"/>
      <c r="O69" s="75"/>
    </row>
    <row r="70" spans="1:15" ht="43.5" x14ac:dyDescent="0.35">
      <c r="A70" s="44">
        <v>59</v>
      </c>
      <c r="B70" s="51" t="s">
        <v>77</v>
      </c>
      <c r="C70" s="46" t="s">
        <v>15</v>
      </c>
      <c r="D70" s="47">
        <v>50</v>
      </c>
      <c r="E70" s="70"/>
      <c r="F70" s="70"/>
      <c r="G70" s="70"/>
      <c r="H70" s="70"/>
      <c r="I70" s="67"/>
      <c r="J70" s="70"/>
      <c r="K70" s="69"/>
      <c r="L70" s="69"/>
      <c r="M70" s="75"/>
      <c r="N70" s="75"/>
      <c r="O70" s="75"/>
    </row>
    <row r="71" spans="1:15" ht="43.5" x14ac:dyDescent="0.35">
      <c r="A71" s="44">
        <v>60</v>
      </c>
      <c r="B71" s="51" t="s">
        <v>78</v>
      </c>
      <c r="C71" s="46" t="s">
        <v>15</v>
      </c>
      <c r="D71" s="47">
        <v>50</v>
      </c>
      <c r="E71" s="70"/>
      <c r="F71" s="70"/>
      <c r="G71" s="70"/>
      <c r="H71" s="70"/>
      <c r="I71" s="67"/>
      <c r="J71" s="70"/>
      <c r="K71" s="69"/>
      <c r="L71" s="69"/>
      <c r="M71" s="75"/>
      <c r="N71" s="75"/>
      <c r="O71" s="75"/>
    </row>
    <row r="72" spans="1:15" ht="43.5" x14ac:dyDescent="0.35">
      <c r="A72" s="44">
        <v>61</v>
      </c>
      <c r="B72" s="51" t="s">
        <v>79</v>
      </c>
      <c r="C72" s="46" t="s">
        <v>15</v>
      </c>
      <c r="D72" s="47">
        <v>50</v>
      </c>
      <c r="E72" s="70"/>
      <c r="F72" s="70"/>
      <c r="G72" s="70"/>
      <c r="H72" s="70"/>
      <c r="I72" s="67"/>
      <c r="J72" s="70"/>
      <c r="K72" s="69"/>
      <c r="L72" s="69"/>
      <c r="M72" s="75"/>
      <c r="N72" s="75"/>
      <c r="O72" s="75"/>
    </row>
    <row r="73" spans="1:15" ht="29" x14ac:dyDescent="0.35">
      <c r="A73" s="44">
        <v>62</v>
      </c>
      <c r="B73" s="51" t="s">
        <v>80</v>
      </c>
      <c r="C73" s="46" t="s">
        <v>15</v>
      </c>
      <c r="D73" s="47">
        <v>50</v>
      </c>
      <c r="E73" s="70"/>
      <c r="F73" s="70"/>
      <c r="G73" s="70"/>
      <c r="H73" s="70"/>
      <c r="I73" s="67"/>
      <c r="J73" s="70"/>
      <c r="K73" s="69"/>
      <c r="L73" s="69"/>
      <c r="M73" s="75"/>
      <c r="N73" s="75"/>
      <c r="O73" s="75"/>
    </row>
    <row r="74" spans="1:15" ht="43.5" x14ac:dyDescent="0.35">
      <c r="A74" s="44">
        <v>63</v>
      </c>
      <c r="B74" s="51" t="s">
        <v>81</v>
      </c>
      <c r="C74" s="46" t="s">
        <v>15</v>
      </c>
      <c r="D74" s="47">
        <v>50</v>
      </c>
      <c r="E74" s="70"/>
      <c r="F74" s="70"/>
      <c r="G74" s="70"/>
      <c r="H74" s="70"/>
      <c r="I74" s="67"/>
      <c r="J74" s="70"/>
      <c r="K74" s="69"/>
      <c r="L74" s="69"/>
      <c r="M74" s="75"/>
      <c r="N74" s="75"/>
      <c r="O74" s="75"/>
    </row>
    <row r="75" spans="1:15" ht="43.5" x14ac:dyDescent="0.35">
      <c r="A75" s="44">
        <v>64</v>
      </c>
      <c r="B75" s="51" t="s">
        <v>82</v>
      </c>
      <c r="C75" s="46" t="s">
        <v>15</v>
      </c>
      <c r="D75" s="47">
        <v>50</v>
      </c>
      <c r="E75" s="70"/>
      <c r="F75" s="70"/>
      <c r="G75" s="70"/>
      <c r="H75" s="70"/>
      <c r="I75" s="67"/>
      <c r="J75" s="70"/>
      <c r="K75" s="69"/>
      <c r="L75" s="69"/>
      <c r="M75" s="75"/>
      <c r="N75" s="75"/>
      <c r="O75" s="75"/>
    </row>
    <row r="76" spans="1:15" ht="43.5" x14ac:dyDescent="0.35">
      <c r="A76" s="44">
        <v>65</v>
      </c>
      <c r="B76" s="51" t="s">
        <v>83</v>
      </c>
      <c r="C76" s="46" t="s">
        <v>15</v>
      </c>
      <c r="D76" s="47">
        <v>50</v>
      </c>
      <c r="E76" s="70"/>
      <c r="F76" s="70"/>
      <c r="G76" s="70"/>
      <c r="H76" s="70"/>
      <c r="I76" s="67"/>
      <c r="J76" s="70"/>
      <c r="K76" s="69"/>
      <c r="L76" s="69"/>
      <c r="M76" s="75"/>
      <c r="N76" s="75"/>
      <c r="O76" s="75"/>
    </row>
    <row r="77" spans="1:15" ht="43.5" x14ac:dyDescent="0.35">
      <c r="A77" s="44">
        <v>66</v>
      </c>
      <c r="B77" s="51" t="s">
        <v>84</v>
      </c>
      <c r="C77" s="46" t="s">
        <v>15</v>
      </c>
      <c r="D77" s="47">
        <v>50</v>
      </c>
      <c r="E77" s="70"/>
      <c r="F77" s="70"/>
      <c r="G77" s="70"/>
      <c r="H77" s="70"/>
      <c r="I77" s="67"/>
      <c r="J77" s="70"/>
      <c r="K77" s="69"/>
      <c r="L77" s="69"/>
      <c r="M77" s="75"/>
      <c r="N77" s="75"/>
      <c r="O77" s="75"/>
    </row>
    <row r="78" spans="1:15" ht="43.5" x14ac:dyDescent="0.35">
      <c r="A78" s="44">
        <v>67</v>
      </c>
      <c r="B78" s="51" t="s">
        <v>85</v>
      </c>
      <c r="C78" s="46" t="s">
        <v>15</v>
      </c>
      <c r="D78" s="47">
        <v>50</v>
      </c>
      <c r="E78" s="70"/>
      <c r="F78" s="70"/>
      <c r="G78" s="70"/>
      <c r="H78" s="70"/>
      <c r="I78" s="67"/>
      <c r="J78" s="70"/>
      <c r="K78" s="69"/>
      <c r="L78" s="69"/>
      <c r="M78" s="75"/>
      <c r="N78" s="75"/>
      <c r="O78" s="75"/>
    </row>
    <row r="79" spans="1:15" ht="43.5" x14ac:dyDescent="0.35">
      <c r="A79" s="44">
        <v>68</v>
      </c>
      <c r="B79" s="51" t="s">
        <v>86</v>
      </c>
      <c r="C79" s="46" t="s">
        <v>15</v>
      </c>
      <c r="D79" s="47">
        <v>50</v>
      </c>
      <c r="E79" s="70"/>
      <c r="F79" s="70"/>
      <c r="G79" s="70"/>
      <c r="H79" s="70"/>
      <c r="I79" s="67"/>
      <c r="J79" s="70"/>
      <c r="K79" s="69"/>
      <c r="L79" s="69"/>
      <c r="M79" s="75"/>
      <c r="N79" s="75"/>
      <c r="O79" s="75"/>
    </row>
    <row r="80" spans="1:15" ht="43.5" x14ac:dyDescent="0.35">
      <c r="A80" s="44">
        <v>69</v>
      </c>
      <c r="B80" s="51" t="s">
        <v>87</v>
      </c>
      <c r="C80" s="46" t="s">
        <v>15</v>
      </c>
      <c r="D80" s="47">
        <v>50</v>
      </c>
      <c r="E80" s="70"/>
      <c r="F80" s="70"/>
      <c r="G80" s="70"/>
      <c r="H80" s="70"/>
      <c r="I80" s="67"/>
      <c r="J80" s="70"/>
      <c r="K80" s="69"/>
      <c r="L80" s="69"/>
      <c r="M80" s="75"/>
      <c r="N80" s="75"/>
      <c r="O80" s="75"/>
    </row>
    <row r="81" spans="1:15" ht="43.5" x14ac:dyDescent="0.35">
      <c r="A81" s="44">
        <v>70</v>
      </c>
      <c r="B81" s="51" t="s">
        <v>88</v>
      </c>
      <c r="C81" s="46" t="s">
        <v>15</v>
      </c>
      <c r="D81" s="47">
        <v>50</v>
      </c>
      <c r="E81" s="70"/>
      <c r="F81" s="70"/>
      <c r="G81" s="70"/>
      <c r="H81" s="70"/>
      <c r="I81" s="67"/>
      <c r="J81" s="70"/>
      <c r="K81" s="69"/>
      <c r="L81" s="69"/>
      <c r="M81" s="75"/>
      <c r="N81" s="75"/>
      <c r="O81" s="75"/>
    </row>
    <row r="82" spans="1:15" ht="43.5" x14ac:dyDescent="0.35">
      <c r="A82" s="44">
        <v>71</v>
      </c>
      <c r="B82" s="51" t="s">
        <v>89</v>
      </c>
      <c r="C82" s="46" t="s">
        <v>15</v>
      </c>
      <c r="D82" s="47">
        <v>50</v>
      </c>
      <c r="E82" s="70"/>
      <c r="F82" s="70"/>
      <c r="G82" s="70"/>
      <c r="H82" s="70"/>
      <c r="I82" s="67"/>
      <c r="J82" s="70"/>
      <c r="K82" s="69"/>
      <c r="L82" s="69"/>
      <c r="M82" s="75"/>
      <c r="N82" s="75"/>
      <c r="O82" s="75"/>
    </row>
    <row r="83" spans="1:15" ht="43.5" x14ac:dyDescent="0.35">
      <c r="A83" s="44">
        <v>72</v>
      </c>
      <c r="B83" s="51" t="s">
        <v>90</v>
      </c>
      <c r="C83" s="46" t="s">
        <v>15</v>
      </c>
      <c r="D83" s="47">
        <v>50</v>
      </c>
      <c r="E83" s="70"/>
      <c r="F83" s="70"/>
      <c r="G83" s="70"/>
      <c r="H83" s="70"/>
      <c r="I83" s="67"/>
      <c r="J83" s="70"/>
      <c r="K83" s="69"/>
      <c r="L83" s="69"/>
      <c r="M83" s="75"/>
      <c r="N83" s="75"/>
      <c r="O83" s="75"/>
    </row>
    <row r="84" spans="1:15" ht="43.5" x14ac:dyDescent="0.35">
      <c r="A84" s="44">
        <v>73</v>
      </c>
      <c r="B84" s="51" t="s">
        <v>91</v>
      </c>
      <c r="C84" s="46" t="s">
        <v>15</v>
      </c>
      <c r="D84" s="47">
        <v>50</v>
      </c>
      <c r="E84" s="70"/>
      <c r="F84" s="70"/>
      <c r="G84" s="70"/>
      <c r="H84" s="70"/>
      <c r="I84" s="67"/>
      <c r="J84" s="70"/>
      <c r="K84" s="69"/>
      <c r="L84" s="69"/>
      <c r="M84" s="75"/>
      <c r="N84" s="75"/>
      <c r="O84" s="75"/>
    </row>
    <row r="85" spans="1:15" ht="43.5" x14ac:dyDescent="0.35">
      <c r="A85" s="44">
        <v>74</v>
      </c>
      <c r="B85" s="51" t="s">
        <v>92</v>
      </c>
      <c r="C85" s="46" t="s">
        <v>15</v>
      </c>
      <c r="D85" s="47">
        <v>50</v>
      </c>
      <c r="E85" s="70"/>
      <c r="F85" s="70"/>
      <c r="G85" s="70"/>
      <c r="H85" s="70"/>
      <c r="I85" s="67"/>
      <c r="J85" s="70"/>
      <c r="K85" s="69"/>
      <c r="L85" s="69"/>
      <c r="M85" s="75"/>
      <c r="N85" s="75"/>
      <c r="O85" s="75"/>
    </row>
    <row r="86" spans="1:15" ht="43.5" x14ac:dyDescent="0.35">
      <c r="A86" s="44">
        <v>75</v>
      </c>
      <c r="B86" s="51" t="s">
        <v>93</v>
      </c>
      <c r="C86" s="46" t="s">
        <v>15</v>
      </c>
      <c r="D86" s="47">
        <v>50</v>
      </c>
      <c r="E86" s="70"/>
      <c r="F86" s="70"/>
      <c r="G86" s="70"/>
      <c r="H86" s="70"/>
      <c r="I86" s="67"/>
      <c r="J86" s="70"/>
      <c r="K86" s="69"/>
      <c r="L86" s="69"/>
      <c r="M86" s="75"/>
      <c r="N86" s="75"/>
      <c r="O86" s="75"/>
    </row>
    <row r="87" spans="1:15" ht="43.5" x14ac:dyDescent="0.35">
      <c r="A87" s="44">
        <v>76</v>
      </c>
      <c r="B87" s="51" t="s">
        <v>94</v>
      </c>
      <c r="C87" s="46" t="s">
        <v>15</v>
      </c>
      <c r="D87" s="47">
        <v>50</v>
      </c>
      <c r="E87" s="70"/>
      <c r="F87" s="70"/>
      <c r="G87" s="70"/>
      <c r="H87" s="70"/>
      <c r="I87" s="67"/>
      <c r="J87" s="70"/>
      <c r="K87" s="69"/>
      <c r="L87" s="69"/>
      <c r="M87" s="75"/>
      <c r="N87" s="75"/>
      <c r="O87" s="75"/>
    </row>
    <row r="88" spans="1:15" ht="43.5" x14ac:dyDescent="0.35">
      <c r="A88" s="44">
        <v>77</v>
      </c>
      <c r="B88" s="51" t="s">
        <v>95</v>
      </c>
      <c r="C88" s="46" t="s">
        <v>15</v>
      </c>
      <c r="D88" s="47">
        <v>50</v>
      </c>
      <c r="E88" s="70"/>
      <c r="F88" s="70"/>
      <c r="G88" s="70"/>
      <c r="H88" s="70"/>
      <c r="I88" s="67"/>
      <c r="J88" s="70"/>
      <c r="K88" s="69"/>
      <c r="L88" s="69"/>
      <c r="M88" s="75"/>
      <c r="N88" s="75"/>
      <c r="O88" s="75"/>
    </row>
    <row r="89" spans="1:15" ht="43.5" x14ac:dyDescent="0.35">
      <c r="A89" s="44">
        <v>78</v>
      </c>
      <c r="B89" s="51" t="s">
        <v>96</v>
      </c>
      <c r="C89" s="46" t="s">
        <v>15</v>
      </c>
      <c r="D89" s="47">
        <v>50</v>
      </c>
      <c r="E89" s="70"/>
      <c r="F89" s="70"/>
      <c r="G89" s="70"/>
      <c r="H89" s="70"/>
      <c r="I89" s="67"/>
      <c r="J89" s="70"/>
      <c r="K89" s="69"/>
      <c r="L89" s="69"/>
      <c r="M89" s="75"/>
      <c r="N89" s="75"/>
      <c r="O89" s="75"/>
    </row>
    <row r="90" spans="1:15" ht="43.5" x14ac:dyDescent="0.35">
      <c r="A90" s="44">
        <v>79</v>
      </c>
      <c r="B90" s="51" t="s">
        <v>97</v>
      </c>
      <c r="C90" s="46" t="s">
        <v>15</v>
      </c>
      <c r="D90" s="47">
        <v>50</v>
      </c>
      <c r="E90" s="70"/>
      <c r="F90" s="70"/>
      <c r="G90" s="70"/>
      <c r="H90" s="70"/>
      <c r="I90" s="67"/>
      <c r="J90" s="70"/>
      <c r="K90" s="69"/>
      <c r="L90" s="69"/>
      <c r="M90" s="75"/>
      <c r="N90" s="75"/>
      <c r="O90" s="75"/>
    </row>
    <row r="91" spans="1:15" ht="29" x14ac:dyDescent="0.35">
      <c r="A91" s="44">
        <v>80</v>
      </c>
      <c r="B91" s="51" t="s">
        <v>98</v>
      </c>
      <c r="C91" s="46" t="s">
        <v>15</v>
      </c>
      <c r="D91" s="47">
        <v>50</v>
      </c>
      <c r="E91" s="70"/>
      <c r="F91" s="70"/>
      <c r="G91" s="70"/>
      <c r="H91" s="70"/>
      <c r="I91" s="67"/>
      <c r="J91" s="70"/>
      <c r="K91" s="69"/>
      <c r="L91" s="69"/>
      <c r="M91" s="75"/>
      <c r="N91" s="75"/>
      <c r="O91" s="75"/>
    </row>
    <row r="92" spans="1:15" ht="29" x14ac:dyDescent="0.35">
      <c r="A92" s="44">
        <v>81</v>
      </c>
      <c r="B92" s="51" t="s">
        <v>99</v>
      </c>
      <c r="C92" s="46" t="s">
        <v>15</v>
      </c>
      <c r="D92" s="47">
        <v>50</v>
      </c>
      <c r="E92" s="70"/>
      <c r="F92" s="70"/>
      <c r="G92" s="70"/>
      <c r="H92" s="70"/>
      <c r="I92" s="67"/>
      <c r="J92" s="70"/>
      <c r="K92" s="69"/>
      <c r="L92" s="69"/>
      <c r="M92" s="75"/>
      <c r="N92" s="75"/>
      <c r="O92" s="75"/>
    </row>
    <row r="93" spans="1:15" ht="43.5" x14ac:dyDescent="0.35">
      <c r="A93" s="44">
        <v>82</v>
      </c>
      <c r="B93" s="51" t="s">
        <v>100</v>
      </c>
      <c r="C93" s="46" t="s">
        <v>15</v>
      </c>
      <c r="D93" s="47">
        <v>50</v>
      </c>
      <c r="E93" s="70"/>
      <c r="F93" s="70"/>
      <c r="G93" s="70"/>
      <c r="H93" s="70"/>
      <c r="I93" s="67"/>
      <c r="J93" s="70"/>
      <c r="K93" s="69"/>
      <c r="L93" s="69"/>
      <c r="M93" s="75"/>
      <c r="N93" s="75"/>
      <c r="O93" s="75"/>
    </row>
    <row r="94" spans="1:15" ht="43.5" x14ac:dyDescent="0.35">
      <c r="A94" s="44">
        <v>83</v>
      </c>
      <c r="B94" s="52" t="s">
        <v>101</v>
      </c>
      <c r="C94" s="46" t="s">
        <v>15</v>
      </c>
      <c r="D94" s="47">
        <v>50</v>
      </c>
      <c r="E94" s="70"/>
      <c r="F94" s="70"/>
      <c r="G94" s="70"/>
      <c r="H94" s="70"/>
      <c r="I94" s="67"/>
      <c r="J94" s="70"/>
      <c r="K94" s="69"/>
      <c r="L94" s="69"/>
      <c r="M94" s="75"/>
      <c r="N94" s="75"/>
      <c r="O94" s="75"/>
    </row>
    <row r="95" spans="1:15" x14ac:dyDescent="0.35">
      <c r="A95" s="53">
        <v>84</v>
      </c>
      <c r="B95" s="51" t="s">
        <v>102</v>
      </c>
      <c r="C95" s="46" t="s">
        <v>15</v>
      </c>
      <c r="D95" s="47">
        <v>50</v>
      </c>
      <c r="E95" s="70"/>
      <c r="F95" s="70"/>
      <c r="G95" s="70"/>
      <c r="H95" s="70"/>
      <c r="I95" s="67"/>
      <c r="J95" s="70"/>
      <c r="K95" s="69"/>
      <c r="L95" s="69"/>
      <c r="M95" s="75"/>
      <c r="N95" s="75"/>
      <c r="O95" s="75"/>
    </row>
    <row r="96" spans="1:15" x14ac:dyDescent="0.35">
      <c r="A96" s="53"/>
      <c r="B96" s="54" t="s">
        <v>103</v>
      </c>
      <c r="C96" s="49"/>
      <c r="D96" s="55"/>
      <c r="E96" s="70"/>
      <c r="F96" s="70"/>
      <c r="G96" s="70"/>
      <c r="H96" s="70"/>
      <c r="I96" s="71"/>
      <c r="J96" s="70"/>
      <c r="K96" s="69"/>
      <c r="L96" s="69"/>
      <c r="M96" s="75"/>
      <c r="N96" s="75"/>
      <c r="O96" s="75"/>
    </row>
    <row r="97" spans="1:15" ht="29" x14ac:dyDescent="0.35">
      <c r="A97" s="44">
        <v>85</v>
      </c>
      <c r="B97" s="51" t="s">
        <v>104</v>
      </c>
      <c r="C97" s="46" t="s">
        <v>15</v>
      </c>
      <c r="D97" s="55">
        <v>84</v>
      </c>
      <c r="E97" s="70"/>
      <c r="F97" s="70"/>
      <c r="G97" s="70"/>
      <c r="H97" s="70"/>
      <c r="I97" s="71"/>
      <c r="J97" s="70"/>
      <c r="K97" s="69"/>
      <c r="L97" s="69"/>
      <c r="M97" s="234"/>
      <c r="N97" s="234"/>
      <c r="O97" s="234"/>
    </row>
    <row r="98" spans="1:15" x14ac:dyDescent="0.35">
      <c r="A98" s="44">
        <v>86</v>
      </c>
      <c r="B98" s="51" t="s">
        <v>105</v>
      </c>
      <c r="C98" s="46" t="s">
        <v>15</v>
      </c>
      <c r="D98" s="55">
        <v>84</v>
      </c>
      <c r="E98" s="70"/>
      <c r="F98" s="70"/>
      <c r="G98" s="70"/>
      <c r="H98" s="70"/>
      <c r="I98" s="71"/>
      <c r="J98" s="70"/>
      <c r="K98" s="69"/>
      <c r="L98" s="69"/>
      <c r="M98" s="234"/>
      <c r="N98" s="234"/>
      <c r="O98" s="234"/>
    </row>
    <row r="99" spans="1:15" x14ac:dyDescent="0.35">
      <c r="A99" s="44">
        <v>87</v>
      </c>
      <c r="B99" s="51" t="s">
        <v>106</v>
      </c>
      <c r="C99" s="46" t="s">
        <v>15</v>
      </c>
      <c r="D99" s="55">
        <v>84</v>
      </c>
      <c r="E99" s="70"/>
      <c r="F99" s="70"/>
      <c r="G99" s="70"/>
      <c r="H99" s="70"/>
      <c r="I99" s="71"/>
      <c r="J99" s="70"/>
      <c r="K99" s="69"/>
      <c r="L99" s="69"/>
      <c r="M99" s="234"/>
      <c r="N99" s="234"/>
      <c r="O99" s="234"/>
    </row>
    <row r="100" spans="1:15" ht="43.5" x14ac:dyDescent="0.35">
      <c r="A100" s="56">
        <v>88</v>
      </c>
      <c r="B100" s="51" t="s">
        <v>107</v>
      </c>
      <c r="C100" s="46" t="s">
        <v>15</v>
      </c>
      <c r="D100" s="55">
        <v>84</v>
      </c>
      <c r="E100" s="70"/>
      <c r="F100" s="70"/>
      <c r="G100" s="70"/>
      <c r="H100" s="70"/>
      <c r="I100" s="71"/>
      <c r="J100" s="70"/>
      <c r="K100" s="69"/>
      <c r="L100" s="69"/>
      <c r="M100" s="66"/>
      <c r="N100" s="66"/>
      <c r="O100" s="66"/>
    </row>
    <row r="101" spans="1:15" x14ac:dyDescent="0.35">
      <c r="A101" s="44"/>
      <c r="B101" s="54" t="s">
        <v>108</v>
      </c>
      <c r="C101" s="57"/>
      <c r="D101" s="47"/>
      <c r="E101" s="70"/>
      <c r="F101" s="70"/>
      <c r="G101" s="70"/>
      <c r="H101" s="70"/>
      <c r="I101" s="72"/>
      <c r="J101" s="70"/>
      <c r="K101" s="69"/>
      <c r="L101" s="69"/>
      <c r="M101" s="64"/>
      <c r="N101" s="64"/>
      <c r="O101" s="64"/>
    </row>
    <row r="102" spans="1:15" ht="29" x14ac:dyDescent="0.35">
      <c r="A102" s="44">
        <v>89</v>
      </c>
      <c r="B102" s="51" t="s">
        <v>109</v>
      </c>
      <c r="C102" s="46" t="s">
        <v>110</v>
      </c>
      <c r="D102" s="47">
        <v>84</v>
      </c>
      <c r="E102" s="70"/>
      <c r="F102" s="70"/>
      <c r="G102" s="70"/>
      <c r="H102" s="70"/>
      <c r="I102" s="67"/>
      <c r="J102" s="70"/>
      <c r="K102" s="69"/>
      <c r="L102" s="69"/>
      <c r="M102" s="64"/>
      <c r="N102" s="64"/>
      <c r="O102" s="64"/>
    </row>
    <row r="103" spans="1:15" ht="43.5" x14ac:dyDescent="0.35">
      <c r="A103" s="44">
        <v>90</v>
      </c>
      <c r="B103" s="51" t="s">
        <v>111</v>
      </c>
      <c r="C103" s="46" t="s">
        <v>110</v>
      </c>
      <c r="D103" s="47">
        <v>50</v>
      </c>
      <c r="E103" s="70"/>
      <c r="F103" s="70"/>
      <c r="G103" s="70"/>
      <c r="H103" s="70"/>
      <c r="I103" s="67"/>
      <c r="J103" s="70"/>
      <c r="K103" s="69"/>
      <c r="L103" s="69"/>
      <c r="M103" s="64"/>
      <c r="N103" s="64"/>
      <c r="O103" s="64"/>
    </row>
    <row r="104" spans="1:15" ht="58" x14ac:dyDescent="0.35">
      <c r="A104" s="44">
        <v>91</v>
      </c>
      <c r="B104" s="51" t="s">
        <v>112</v>
      </c>
      <c r="C104" s="46" t="s">
        <v>110</v>
      </c>
      <c r="D104" s="47">
        <v>84</v>
      </c>
      <c r="E104" s="70"/>
      <c r="F104" s="70"/>
      <c r="G104" s="70"/>
      <c r="H104" s="70"/>
      <c r="I104" s="67"/>
      <c r="J104" s="70"/>
      <c r="K104" s="69"/>
      <c r="L104" s="69"/>
      <c r="M104" s="64"/>
      <c r="N104" s="64"/>
      <c r="O104" s="64"/>
    </row>
    <row r="105" spans="1:15" ht="58" x14ac:dyDescent="0.35">
      <c r="A105" s="44">
        <v>92</v>
      </c>
      <c r="B105" s="51" t="s">
        <v>113</v>
      </c>
      <c r="C105" s="46" t="s">
        <v>15</v>
      </c>
      <c r="D105" s="47">
        <v>84</v>
      </c>
      <c r="E105" s="70"/>
      <c r="F105" s="70"/>
      <c r="G105" s="70"/>
      <c r="H105" s="70"/>
      <c r="I105" s="67"/>
      <c r="J105" s="70"/>
      <c r="K105" s="69"/>
      <c r="L105" s="69"/>
      <c r="M105" s="64"/>
      <c r="N105" s="64"/>
      <c r="O105" s="64"/>
    </row>
    <row r="106" spans="1:15" ht="58" x14ac:dyDescent="0.35">
      <c r="A106" s="44">
        <v>93</v>
      </c>
      <c r="B106" s="51" t="s">
        <v>114</v>
      </c>
      <c r="C106" s="46" t="s">
        <v>15</v>
      </c>
      <c r="D106" s="47">
        <v>84</v>
      </c>
      <c r="E106" s="70"/>
      <c r="F106" s="70"/>
      <c r="G106" s="70"/>
      <c r="H106" s="70"/>
      <c r="I106" s="67"/>
      <c r="J106" s="70"/>
      <c r="K106" s="69"/>
      <c r="L106" s="69"/>
      <c r="M106" s="64"/>
      <c r="N106" s="64"/>
      <c r="O106" s="64"/>
    </row>
    <row r="107" spans="1:15" ht="29" x14ac:dyDescent="0.35">
      <c r="A107" s="56">
        <v>94</v>
      </c>
      <c r="B107" s="51" t="s">
        <v>503</v>
      </c>
      <c r="C107" s="46" t="s">
        <v>15</v>
      </c>
      <c r="D107" s="47">
        <v>84</v>
      </c>
      <c r="E107" s="70"/>
      <c r="F107" s="70"/>
      <c r="G107" s="70"/>
      <c r="H107" s="70"/>
      <c r="I107" s="67"/>
      <c r="J107" s="70"/>
      <c r="K107" s="69"/>
      <c r="L107" s="69"/>
      <c r="M107" s="235"/>
      <c r="N107" s="235"/>
      <c r="O107" s="235"/>
    </row>
    <row r="108" spans="1:15" x14ac:dyDescent="0.35">
      <c r="A108" s="44"/>
      <c r="B108" s="45" t="s">
        <v>115</v>
      </c>
      <c r="C108" s="57"/>
      <c r="D108" s="58"/>
      <c r="E108" s="70"/>
      <c r="F108" s="70"/>
      <c r="G108" s="70"/>
      <c r="H108" s="70"/>
      <c r="I108" s="72"/>
      <c r="J108" s="70"/>
      <c r="K108" s="69"/>
      <c r="L108" s="69"/>
      <c r="M108" s="64"/>
      <c r="N108" s="64"/>
      <c r="O108" s="64"/>
    </row>
    <row r="109" spans="1:15" ht="87" x14ac:dyDescent="0.35">
      <c r="A109" s="44">
        <v>95</v>
      </c>
      <c r="B109" s="51" t="s">
        <v>504</v>
      </c>
      <c r="C109" s="46" t="s">
        <v>31</v>
      </c>
      <c r="D109" s="47">
        <v>84</v>
      </c>
      <c r="E109" s="70"/>
      <c r="F109" s="70"/>
      <c r="G109" s="70"/>
      <c r="H109" s="70"/>
      <c r="I109" s="67"/>
      <c r="J109" s="70"/>
      <c r="K109" s="69"/>
      <c r="L109" s="69"/>
      <c r="M109" s="64"/>
      <c r="N109" s="64"/>
      <c r="O109" s="64"/>
    </row>
    <row r="110" spans="1:15" ht="101.5" x14ac:dyDescent="0.35">
      <c r="A110" s="44">
        <v>96</v>
      </c>
      <c r="B110" s="51" t="s">
        <v>505</v>
      </c>
      <c r="C110" s="46" t="s">
        <v>15</v>
      </c>
      <c r="D110" s="47">
        <v>84</v>
      </c>
      <c r="E110" s="70"/>
      <c r="F110" s="70"/>
      <c r="G110" s="70"/>
      <c r="H110" s="70"/>
      <c r="I110" s="67"/>
      <c r="J110" s="70"/>
      <c r="K110" s="69"/>
      <c r="L110" s="69"/>
      <c r="M110" s="64"/>
      <c r="N110" s="64"/>
      <c r="O110" s="64"/>
    </row>
    <row r="111" spans="1:15" ht="29" x14ac:dyDescent="0.35">
      <c r="A111" s="44">
        <v>97</v>
      </c>
      <c r="B111" s="51" t="s">
        <v>116</v>
      </c>
      <c r="C111" s="46" t="s">
        <v>15</v>
      </c>
      <c r="D111" s="47">
        <v>84</v>
      </c>
      <c r="E111" s="70"/>
      <c r="F111" s="70"/>
      <c r="G111" s="70"/>
      <c r="H111" s="70"/>
      <c r="I111" s="67"/>
      <c r="J111" s="70"/>
      <c r="K111" s="69"/>
      <c r="L111" s="69"/>
      <c r="M111" s="64"/>
      <c r="N111" s="64"/>
      <c r="O111" s="64"/>
    </row>
    <row r="112" spans="1:15" ht="58" x14ac:dyDescent="0.35">
      <c r="A112" s="44">
        <v>98</v>
      </c>
      <c r="B112" s="51" t="s">
        <v>506</v>
      </c>
      <c r="C112" s="46" t="s">
        <v>15</v>
      </c>
      <c r="D112" s="47">
        <v>84</v>
      </c>
      <c r="E112" s="70"/>
      <c r="F112" s="70"/>
      <c r="G112" s="70"/>
      <c r="H112" s="70"/>
      <c r="I112" s="67"/>
      <c r="J112" s="70"/>
      <c r="K112" s="69"/>
      <c r="L112" s="69"/>
      <c r="M112" s="64"/>
      <c r="N112" s="64"/>
      <c r="O112" s="64"/>
    </row>
    <row r="113" spans="1:15" ht="29" x14ac:dyDescent="0.35">
      <c r="A113" s="44">
        <v>99</v>
      </c>
      <c r="B113" s="51" t="s">
        <v>117</v>
      </c>
      <c r="C113" s="46" t="s">
        <v>15</v>
      </c>
      <c r="D113" s="47">
        <v>84</v>
      </c>
      <c r="E113" s="70"/>
      <c r="F113" s="70"/>
      <c r="G113" s="70"/>
      <c r="H113" s="70"/>
      <c r="I113" s="67"/>
      <c r="J113" s="70"/>
      <c r="K113" s="69"/>
      <c r="L113" s="69"/>
      <c r="M113" s="75"/>
      <c r="N113" s="75"/>
      <c r="O113" s="75"/>
    </row>
    <row r="114" spans="1:15" ht="29" x14ac:dyDescent="0.35">
      <c r="A114" s="56">
        <v>100</v>
      </c>
      <c r="B114" s="51" t="s">
        <v>118</v>
      </c>
      <c r="C114" s="46" t="s">
        <v>31</v>
      </c>
      <c r="D114" s="47">
        <v>84</v>
      </c>
      <c r="E114" s="70"/>
      <c r="F114" s="70"/>
      <c r="G114" s="70"/>
      <c r="H114" s="70"/>
      <c r="I114" s="67"/>
      <c r="J114" s="70"/>
      <c r="K114" s="69"/>
      <c r="L114" s="69"/>
      <c r="M114" s="75"/>
      <c r="N114" s="75"/>
      <c r="O114" s="75"/>
    </row>
    <row r="115" spans="1:15" x14ac:dyDescent="0.35">
      <c r="A115" s="44"/>
      <c r="B115" s="45" t="s">
        <v>119</v>
      </c>
      <c r="C115" s="57"/>
      <c r="D115" s="58"/>
      <c r="E115" s="70"/>
      <c r="F115" s="70"/>
      <c r="G115" s="70"/>
      <c r="H115" s="70"/>
      <c r="I115" s="72"/>
      <c r="J115" s="70"/>
      <c r="K115" s="69"/>
      <c r="L115" s="69"/>
      <c r="M115" s="75"/>
      <c r="N115" s="75"/>
      <c r="O115" s="75"/>
    </row>
    <row r="116" spans="1:15" ht="58" x14ac:dyDescent="0.35">
      <c r="A116" s="44">
        <v>101</v>
      </c>
      <c r="B116" s="51" t="s">
        <v>120</v>
      </c>
      <c r="C116" s="46" t="s">
        <v>31</v>
      </c>
      <c r="D116" s="47">
        <v>84</v>
      </c>
      <c r="E116" s="70"/>
      <c r="F116" s="70"/>
      <c r="G116" s="70"/>
      <c r="H116" s="70"/>
      <c r="I116" s="67"/>
      <c r="J116" s="70"/>
      <c r="K116" s="69"/>
      <c r="L116" s="69"/>
      <c r="M116" s="75"/>
      <c r="N116" s="75"/>
      <c r="O116" s="75"/>
    </row>
    <row r="117" spans="1:15" ht="58" x14ac:dyDescent="0.35">
      <c r="A117" s="44">
        <v>102</v>
      </c>
      <c r="B117" s="51" t="s">
        <v>121</v>
      </c>
      <c r="C117" s="46" t="s">
        <v>31</v>
      </c>
      <c r="D117" s="47">
        <v>84</v>
      </c>
      <c r="E117" s="70"/>
      <c r="F117" s="70"/>
      <c r="G117" s="70"/>
      <c r="H117" s="70"/>
      <c r="I117" s="67"/>
      <c r="J117" s="70"/>
      <c r="K117" s="69"/>
      <c r="L117" s="69"/>
      <c r="M117" s="75"/>
      <c r="N117" s="75"/>
      <c r="O117" s="75"/>
    </row>
    <row r="118" spans="1:15" x14ac:dyDescent="0.35">
      <c r="A118" s="44"/>
      <c r="B118" s="59" t="s">
        <v>122</v>
      </c>
      <c r="C118" s="46"/>
      <c r="D118" s="48"/>
      <c r="E118" s="48"/>
      <c r="F118" s="48"/>
      <c r="G118" s="48"/>
      <c r="H118" s="48"/>
      <c r="I118" s="60"/>
      <c r="J118" s="61"/>
      <c r="K118" s="62">
        <f>SUM(K8:K117)</f>
        <v>0</v>
      </c>
      <c r="L118" s="62">
        <f>SUM(L8:L117)</f>
        <v>0</v>
      </c>
      <c r="M118" s="61"/>
      <c r="N118" s="61"/>
      <c r="O118" s="61"/>
    </row>
    <row r="119" spans="1:15" x14ac:dyDescent="0.35">
      <c r="A119" s="162"/>
      <c r="B119" s="163"/>
      <c r="C119" s="164"/>
      <c r="D119" s="165"/>
      <c r="E119" s="165"/>
      <c r="F119" s="165"/>
      <c r="G119" s="165"/>
      <c r="H119" s="165"/>
      <c r="I119" s="166"/>
      <c r="J119" s="167"/>
      <c r="K119" s="168"/>
      <c r="L119" s="168"/>
    </row>
    <row r="120" spans="1:15" x14ac:dyDescent="0.35">
      <c r="A120" s="28"/>
      <c r="B120" s="31"/>
      <c r="C120" s="16"/>
      <c r="D120" s="5" t="s">
        <v>123</v>
      </c>
      <c r="E120" s="170"/>
      <c r="F120" s="170"/>
      <c r="G120" s="16"/>
      <c r="H120" s="16"/>
      <c r="I120" s="32"/>
      <c r="J120" s="11" t="s">
        <v>124</v>
      </c>
      <c r="K120" s="14"/>
      <c r="L120" s="13"/>
    </row>
    <row r="121" spans="1:15" x14ac:dyDescent="0.35">
      <c r="A121" s="28"/>
      <c r="B121" s="31"/>
      <c r="C121" s="16"/>
      <c r="D121" s="170"/>
      <c r="E121" s="170"/>
      <c r="F121" s="170"/>
      <c r="G121" s="16"/>
      <c r="H121" s="16"/>
      <c r="I121" s="32"/>
      <c r="J121" s="153"/>
      <c r="K121" s="153"/>
      <c r="L121" s="153"/>
    </row>
    <row r="122" spans="1:15" x14ac:dyDescent="0.35">
      <c r="A122" s="28"/>
      <c r="B122" s="31"/>
      <c r="C122" s="16"/>
      <c r="D122" s="170"/>
      <c r="E122" s="170"/>
      <c r="F122" s="170"/>
      <c r="G122" s="16"/>
      <c r="H122" s="16"/>
      <c r="I122" s="32"/>
      <c r="J122" s="169"/>
      <c r="K122" s="169"/>
      <c r="L122" s="169"/>
    </row>
    <row r="123" spans="1:15" x14ac:dyDescent="0.35">
      <c r="B123" s="34" t="s">
        <v>125</v>
      </c>
      <c r="C123" s="16"/>
      <c r="D123" s="16"/>
      <c r="E123" s="16"/>
      <c r="F123" s="16"/>
      <c r="G123" s="16"/>
      <c r="H123" s="16"/>
      <c r="I123" s="32"/>
      <c r="J123" s="32"/>
      <c r="K123" s="32"/>
      <c r="L123" s="32"/>
    </row>
    <row r="124" spans="1:15" x14ac:dyDescent="0.35">
      <c r="B124" s="155"/>
    </row>
    <row r="125" spans="1:15" x14ac:dyDescent="0.35">
      <c r="A125" s="35"/>
    </row>
    <row r="126" spans="1:15" x14ac:dyDescent="0.35">
      <c r="B126" s="36" t="s">
        <v>126</v>
      </c>
      <c r="C126" s="27"/>
      <c r="D126" s="27"/>
      <c r="E126" s="27"/>
      <c r="F126" s="27"/>
      <c r="G126" s="27"/>
      <c r="H126" s="27"/>
    </row>
    <row r="127" spans="1:15" ht="15" customHeight="1" x14ac:dyDescent="0.35">
      <c r="B127" s="282" t="s">
        <v>127</v>
      </c>
      <c r="C127" s="282"/>
      <c r="D127" s="282"/>
      <c r="E127" s="282"/>
      <c r="F127" s="282"/>
      <c r="G127" s="282"/>
      <c r="H127" s="282"/>
      <c r="I127" s="282"/>
      <c r="J127" s="282"/>
      <c r="K127" s="282"/>
      <c r="L127" s="282"/>
    </row>
    <row r="128" spans="1:15" ht="15" customHeight="1" x14ac:dyDescent="0.35">
      <c r="B128" s="282" t="s">
        <v>128</v>
      </c>
      <c r="C128" s="282"/>
      <c r="D128" s="282"/>
      <c r="E128" s="282"/>
      <c r="F128" s="282"/>
      <c r="G128" s="282"/>
      <c r="H128" s="282"/>
      <c r="I128" s="282"/>
      <c r="J128" s="282"/>
      <c r="K128" s="282"/>
      <c r="L128" s="282"/>
    </row>
    <row r="129" spans="2:12" ht="28.5" customHeight="1" x14ac:dyDescent="0.35">
      <c r="B129" s="282" t="s">
        <v>129</v>
      </c>
      <c r="C129" s="282"/>
      <c r="D129" s="282"/>
      <c r="E129" s="282"/>
      <c r="F129" s="282"/>
      <c r="G129" s="282"/>
      <c r="H129" s="282"/>
      <c r="I129" s="282"/>
      <c r="J129" s="282"/>
      <c r="K129" s="282"/>
      <c r="L129" s="282"/>
    </row>
    <row r="130" spans="2:12" ht="31.5" customHeight="1" x14ac:dyDescent="0.35">
      <c r="B130" s="282" t="s">
        <v>130</v>
      </c>
      <c r="C130" s="282"/>
      <c r="D130" s="282"/>
      <c r="E130" s="282"/>
      <c r="F130" s="282"/>
      <c r="G130" s="282"/>
      <c r="H130" s="282"/>
      <c r="I130" s="282"/>
      <c r="J130" s="282"/>
      <c r="K130" s="282"/>
      <c r="L130" s="282"/>
    </row>
    <row r="131" spans="2:12" ht="28.5" customHeight="1" x14ac:dyDescent="0.35">
      <c r="B131" s="282" t="s">
        <v>131</v>
      </c>
      <c r="C131" s="282"/>
      <c r="D131" s="282"/>
      <c r="E131" s="282"/>
      <c r="F131" s="282"/>
      <c r="G131" s="282"/>
      <c r="H131" s="282"/>
      <c r="I131" s="282"/>
      <c r="J131" s="282"/>
      <c r="K131" s="282"/>
      <c r="L131" s="282"/>
    </row>
  </sheetData>
  <sheetProtection algorithmName="SHA-512" hashValue="kZggib2vYnhvevTay0O9aXoyS8L0Ta7QZRxNgTuJlAAvZhg8CAru9w9Fby46zERxVYl4rXkP4gEN9sji/Yp0QA==" saltValue="OogOVn2Bq8soARxVWwmW5A==" spinCount="100000" sheet="1" objects="1" scenarios="1" selectLockedCells="1"/>
  <mergeCells count="5">
    <mergeCell ref="B127:L127"/>
    <mergeCell ref="B128:L128"/>
    <mergeCell ref="B129:L129"/>
    <mergeCell ref="B130:L130"/>
    <mergeCell ref="B131:L131"/>
  </mergeCells>
  <phoneticPr fontId="15" type="noConversion"/>
  <printOptions horizontalCentered="1"/>
  <pageMargins left="0.23622047244094502" right="0.23622047244094502" top="1.1417322834645671" bottom="1.1417322834645671" header="0.74803149606299213" footer="0.74803149606299213"/>
  <pageSetup paperSize="9" scale="79" fitToWidth="0" fitToHeight="0" orientation="landscape" horizontalDpi="4294967293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82"/>
  <sheetViews>
    <sheetView view="pageBreakPreview" zoomScale="85" zoomScaleNormal="100" zoomScaleSheetLayoutView="85" workbookViewId="0">
      <selection activeCell="B2" sqref="B2"/>
    </sheetView>
  </sheetViews>
  <sheetFormatPr defaultColWidth="9" defaultRowHeight="14.5" x14ac:dyDescent="0.35"/>
  <cols>
    <col min="1" max="1" width="4.75" style="13" customWidth="1"/>
    <col min="2" max="2" width="34.58203125" style="13" customWidth="1"/>
    <col min="3" max="3" width="7.58203125" style="13" customWidth="1"/>
    <col min="4" max="4" width="9.08203125" style="13" customWidth="1"/>
    <col min="5" max="5" width="15.83203125" style="150" customWidth="1"/>
    <col min="6" max="6" width="19.75" style="150" customWidth="1"/>
    <col min="7" max="7" width="10.5" style="13" customWidth="1"/>
    <col min="8" max="8" width="8.33203125" style="13" customWidth="1"/>
    <col min="9" max="9" width="11.33203125" style="13" customWidth="1"/>
    <col min="10" max="10" width="8.83203125" style="13" customWidth="1"/>
    <col min="11" max="11" width="10.83203125" style="13" customWidth="1"/>
    <col min="12" max="12" width="10.58203125" style="13" customWidth="1"/>
    <col min="13" max="15" width="8.5" style="13" customWidth="1"/>
    <col min="16" max="16" width="9" style="14" customWidth="1"/>
    <col min="17" max="16384" width="9" style="14"/>
  </cols>
  <sheetData>
    <row r="1" spans="1:15" x14ac:dyDescent="0.35">
      <c r="A1" s="80"/>
      <c r="B1" s="81" t="s">
        <v>507</v>
      </c>
      <c r="C1" s="82"/>
      <c r="D1" s="81"/>
      <c r="E1" s="83"/>
      <c r="F1" s="84" t="s">
        <v>1</v>
      </c>
      <c r="G1" s="11"/>
      <c r="H1" s="11"/>
      <c r="I1" s="11"/>
      <c r="J1" s="85"/>
      <c r="K1" s="11"/>
      <c r="L1" s="11"/>
    </row>
    <row r="2" spans="1:15" x14ac:dyDescent="0.35">
      <c r="A2" s="80"/>
      <c r="B2" s="78"/>
      <c r="C2" s="82"/>
      <c r="D2" s="81"/>
      <c r="E2" s="83"/>
      <c r="F2" s="84" t="s">
        <v>132</v>
      </c>
      <c r="G2" s="11"/>
      <c r="H2" s="11"/>
      <c r="I2" s="11"/>
      <c r="J2" s="85"/>
      <c r="K2" s="11"/>
      <c r="L2" s="11"/>
    </row>
    <row r="3" spans="1:15" x14ac:dyDescent="0.35">
      <c r="A3" s="80"/>
      <c r="B3" s="79"/>
      <c r="C3" s="82"/>
      <c r="D3" s="81"/>
      <c r="E3" s="83"/>
      <c r="F3" s="80" t="s">
        <v>133</v>
      </c>
      <c r="G3" s="11"/>
      <c r="H3" s="11"/>
      <c r="I3" s="11"/>
      <c r="J3" s="85"/>
      <c r="K3" s="11"/>
      <c r="L3" s="11"/>
    </row>
    <row r="4" spans="1:15" x14ac:dyDescent="0.35">
      <c r="A4" s="80"/>
      <c r="B4" s="79"/>
      <c r="C4" s="82"/>
      <c r="D4" s="81"/>
      <c r="E4" s="83"/>
      <c r="F4" s="80"/>
      <c r="G4" s="11"/>
      <c r="H4" s="11"/>
      <c r="I4" s="11"/>
      <c r="J4" s="85"/>
      <c r="K4" s="11"/>
      <c r="L4" s="11"/>
    </row>
    <row r="5" spans="1:15" x14ac:dyDescent="0.35">
      <c r="A5" s="86"/>
      <c r="B5" s="86"/>
      <c r="C5" s="82"/>
      <c r="D5" s="81"/>
      <c r="E5" s="83"/>
      <c r="F5" s="83"/>
      <c r="G5" s="87"/>
      <c r="H5" s="88"/>
      <c r="I5" s="89"/>
      <c r="J5" s="87"/>
      <c r="K5" s="90"/>
      <c r="L5" s="91"/>
    </row>
    <row r="6" spans="1:15" s="13" customFormat="1" ht="29" x14ac:dyDescent="0.35">
      <c r="A6" s="92" t="s">
        <v>4</v>
      </c>
      <c r="B6" s="38" t="s">
        <v>492</v>
      </c>
      <c r="C6" s="38" t="s">
        <v>493</v>
      </c>
      <c r="D6" s="39" t="s">
        <v>494</v>
      </c>
      <c r="E6" s="40" t="s">
        <v>495</v>
      </c>
      <c r="F6" s="40" t="s">
        <v>496</v>
      </c>
      <c r="G6" s="40" t="s">
        <v>497</v>
      </c>
      <c r="H6" s="38" t="s">
        <v>498</v>
      </c>
      <c r="I6" s="41" t="s">
        <v>499</v>
      </c>
      <c r="J6" s="42" t="s">
        <v>500</v>
      </c>
      <c r="K6" s="43" t="s">
        <v>501</v>
      </c>
      <c r="L6" s="43" t="s">
        <v>502</v>
      </c>
      <c r="M6" s="43" t="s">
        <v>511</v>
      </c>
      <c r="N6" s="43" t="s">
        <v>512</v>
      </c>
      <c r="O6" s="43" t="s">
        <v>513</v>
      </c>
    </row>
    <row r="7" spans="1:15" ht="43.5" x14ac:dyDescent="0.35">
      <c r="A7" s="93"/>
      <c r="B7" s="92" t="s">
        <v>6</v>
      </c>
      <c r="C7" s="92" t="s">
        <v>7</v>
      </c>
      <c r="D7" s="94" t="s">
        <v>8</v>
      </c>
      <c r="E7" s="40" t="s">
        <v>9</v>
      </c>
      <c r="F7" s="40" t="s">
        <v>10</v>
      </c>
      <c r="G7" s="40" t="s">
        <v>11</v>
      </c>
      <c r="H7" s="43" t="s">
        <v>490</v>
      </c>
      <c r="I7" s="42" t="s">
        <v>12</v>
      </c>
      <c r="J7" s="43" t="s">
        <v>491</v>
      </c>
      <c r="K7" s="43" t="s">
        <v>509</v>
      </c>
      <c r="L7" s="43" t="s">
        <v>510</v>
      </c>
      <c r="M7" s="232" t="s">
        <v>514</v>
      </c>
      <c r="N7" s="233" t="s">
        <v>515</v>
      </c>
      <c r="O7" s="41" t="s">
        <v>516</v>
      </c>
    </row>
    <row r="8" spans="1:15" x14ac:dyDescent="0.35">
      <c r="A8" s="95">
        <v>1</v>
      </c>
      <c r="B8" s="96" t="s">
        <v>134</v>
      </c>
      <c r="C8" s="97"/>
      <c r="D8" s="98"/>
      <c r="E8" s="73"/>
      <c r="F8" s="74"/>
      <c r="G8" s="75"/>
      <c r="H8" s="75"/>
      <c r="I8" s="75"/>
      <c r="J8" s="75"/>
      <c r="K8" s="75"/>
      <c r="L8" s="75"/>
      <c r="M8" s="75"/>
      <c r="N8" s="75"/>
      <c r="O8" s="75"/>
    </row>
    <row r="9" spans="1:15" ht="29" x14ac:dyDescent="0.35">
      <c r="A9" s="95">
        <v>2</v>
      </c>
      <c r="B9" s="100" t="s">
        <v>135</v>
      </c>
      <c r="C9" s="101" t="s">
        <v>136</v>
      </c>
      <c r="D9" s="102">
        <v>70</v>
      </c>
      <c r="E9" s="151"/>
      <c r="F9" s="151"/>
      <c r="G9" s="151"/>
      <c r="H9" s="151"/>
      <c r="I9" s="76"/>
      <c r="J9" s="151"/>
      <c r="K9" s="76"/>
      <c r="L9" s="77"/>
      <c r="M9" s="75"/>
      <c r="N9" s="75"/>
      <c r="O9" s="75"/>
    </row>
    <row r="10" spans="1:15" ht="29" x14ac:dyDescent="0.35">
      <c r="A10" s="95">
        <v>3</v>
      </c>
      <c r="B10" s="100" t="s">
        <v>137</v>
      </c>
      <c r="C10" s="101" t="s">
        <v>136</v>
      </c>
      <c r="D10" s="102">
        <v>2</v>
      </c>
      <c r="E10" s="151"/>
      <c r="F10" s="151"/>
      <c r="G10" s="151"/>
      <c r="H10" s="151"/>
      <c r="I10" s="76"/>
      <c r="J10" s="151"/>
      <c r="K10" s="76"/>
      <c r="L10" s="77"/>
      <c r="M10" s="75"/>
      <c r="N10" s="75"/>
      <c r="O10" s="75"/>
    </row>
    <row r="11" spans="1:15" x14ac:dyDescent="0.35">
      <c r="A11" s="106"/>
      <c r="B11" s="107" t="s">
        <v>138</v>
      </c>
      <c r="C11" s="108"/>
      <c r="D11" s="109"/>
      <c r="E11" s="103"/>
      <c r="F11" s="103"/>
      <c r="G11" s="103"/>
      <c r="H11" s="103"/>
      <c r="I11" s="105"/>
      <c r="J11" s="103"/>
      <c r="K11" s="110">
        <f>SUM(K9:K10)</f>
        <v>0</v>
      </c>
      <c r="L11" s="110">
        <f>SUM(L9:L10)</f>
        <v>0</v>
      </c>
      <c r="M11" s="75"/>
      <c r="N11" s="75"/>
      <c r="O11" s="75"/>
    </row>
    <row r="12" spans="1:15" x14ac:dyDescent="0.35">
      <c r="A12" s="95"/>
      <c r="B12" s="111"/>
      <c r="C12" s="111"/>
      <c r="D12" s="111"/>
      <c r="E12" s="103"/>
      <c r="F12" s="103"/>
      <c r="G12" s="103"/>
      <c r="H12" s="103"/>
      <c r="I12" s="112"/>
      <c r="J12" s="103"/>
      <c r="K12" s="112"/>
      <c r="L12" s="105"/>
      <c r="M12" s="75"/>
      <c r="N12" s="75"/>
      <c r="O12" s="75"/>
    </row>
    <row r="13" spans="1:15" x14ac:dyDescent="0.35">
      <c r="A13" s="95"/>
      <c r="B13" s="107" t="s">
        <v>139</v>
      </c>
      <c r="C13" s="101"/>
      <c r="D13" s="109"/>
      <c r="E13" s="103"/>
      <c r="F13" s="103"/>
      <c r="G13" s="103"/>
      <c r="H13" s="103"/>
      <c r="I13" s="113"/>
      <c r="J13" s="103"/>
      <c r="K13" s="104"/>
      <c r="L13" s="105"/>
      <c r="M13" s="75"/>
      <c r="N13" s="75"/>
      <c r="O13" s="75"/>
    </row>
    <row r="14" spans="1:15" x14ac:dyDescent="0.35">
      <c r="A14" s="95"/>
      <c r="B14" s="107" t="s">
        <v>140</v>
      </c>
      <c r="C14" s="101"/>
      <c r="D14" s="109"/>
      <c r="E14" s="103"/>
      <c r="F14" s="103"/>
      <c r="G14" s="103"/>
      <c r="H14" s="103"/>
      <c r="I14" s="113"/>
      <c r="J14" s="103"/>
      <c r="K14" s="104"/>
      <c r="L14" s="105"/>
      <c r="M14" s="75"/>
      <c r="N14" s="75"/>
      <c r="O14" s="75"/>
    </row>
    <row r="15" spans="1:15" ht="29" x14ac:dyDescent="0.35">
      <c r="A15" s="95">
        <v>4</v>
      </c>
      <c r="B15" s="100" t="s">
        <v>141</v>
      </c>
      <c r="C15" s="101" t="s">
        <v>31</v>
      </c>
      <c r="D15" s="102">
        <v>9</v>
      </c>
      <c r="E15" s="151"/>
      <c r="F15" s="151"/>
      <c r="G15" s="151"/>
      <c r="H15" s="151"/>
      <c r="I15" s="76"/>
      <c r="J15" s="151"/>
      <c r="K15" s="76"/>
      <c r="L15" s="77"/>
      <c r="M15" s="75"/>
      <c r="N15" s="75"/>
      <c r="O15" s="75"/>
    </row>
    <row r="16" spans="1:15" ht="60" x14ac:dyDescent="0.35">
      <c r="A16" s="95">
        <v>5</v>
      </c>
      <c r="B16" s="100" t="s">
        <v>508</v>
      </c>
      <c r="C16" s="101" t="s">
        <v>110</v>
      </c>
      <c r="D16" s="114">
        <v>13</v>
      </c>
      <c r="E16" s="151"/>
      <c r="F16" s="151"/>
      <c r="G16" s="151"/>
      <c r="H16" s="151"/>
      <c r="I16" s="76"/>
      <c r="J16" s="151"/>
      <c r="K16" s="76"/>
      <c r="L16" s="77"/>
      <c r="M16" s="75"/>
      <c r="N16" s="75"/>
      <c r="O16" s="75"/>
    </row>
    <row r="17" spans="1:15" ht="29" x14ac:dyDescent="0.35">
      <c r="A17" s="95">
        <v>6</v>
      </c>
      <c r="B17" s="100" t="s">
        <v>142</v>
      </c>
      <c r="C17" s="101" t="s">
        <v>110</v>
      </c>
      <c r="D17" s="114">
        <v>24</v>
      </c>
      <c r="E17" s="151"/>
      <c r="F17" s="151"/>
      <c r="G17" s="151"/>
      <c r="H17" s="151"/>
      <c r="I17" s="76"/>
      <c r="J17" s="151"/>
      <c r="K17" s="76"/>
      <c r="L17" s="77"/>
      <c r="M17" s="75"/>
      <c r="N17" s="75"/>
      <c r="O17" s="75"/>
    </row>
    <row r="18" spans="1:15" ht="29" x14ac:dyDescent="0.35">
      <c r="A18" s="95">
        <v>7</v>
      </c>
      <c r="B18" s="100" t="s">
        <v>143</v>
      </c>
      <c r="C18" s="101" t="s">
        <v>31</v>
      </c>
      <c r="D18" s="114">
        <v>53</v>
      </c>
      <c r="E18" s="151"/>
      <c r="F18" s="151"/>
      <c r="G18" s="151"/>
      <c r="H18" s="151"/>
      <c r="I18" s="76"/>
      <c r="J18" s="151"/>
      <c r="K18" s="76"/>
      <c r="L18" s="77"/>
      <c r="M18" s="75"/>
      <c r="N18" s="75"/>
      <c r="O18" s="75"/>
    </row>
    <row r="19" spans="1:15" x14ac:dyDescent="0.35">
      <c r="A19" s="95"/>
      <c r="B19" s="100" t="s">
        <v>144</v>
      </c>
      <c r="C19" s="101" t="s">
        <v>31</v>
      </c>
      <c r="D19" s="114">
        <v>53</v>
      </c>
      <c r="E19" s="151"/>
      <c r="F19" s="151"/>
      <c r="G19" s="151"/>
      <c r="H19" s="151"/>
      <c r="I19" s="76"/>
      <c r="J19" s="151"/>
      <c r="K19" s="76"/>
      <c r="L19" s="77"/>
      <c r="M19" s="75"/>
      <c r="N19" s="75"/>
      <c r="O19" s="75"/>
    </row>
    <row r="20" spans="1:15" x14ac:dyDescent="0.35">
      <c r="A20" s="115"/>
      <c r="B20" s="107" t="s">
        <v>145</v>
      </c>
      <c r="C20" s="101"/>
      <c r="D20" s="116"/>
      <c r="E20" s="103"/>
      <c r="F20" s="103"/>
      <c r="G20" s="103"/>
      <c r="H20" s="103"/>
      <c r="I20" s="105"/>
      <c r="J20" s="103"/>
      <c r="K20" s="104"/>
      <c r="L20" s="105"/>
      <c r="M20" s="75"/>
      <c r="N20" s="75"/>
      <c r="O20" s="75"/>
    </row>
    <row r="21" spans="1:15" x14ac:dyDescent="0.35">
      <c r="A21" s="95">
        <v>8</v>
      </c>
      <c r="B21" s="117" t="s">
        <v>146</v>
      </c>
      <c r="C21" s="117"/>
      <c r="D21" s="117"/>
      <c r="E21" s="103"/>
      <c r="F21" s="103"/>
      <c r="G21" s="103"/>
      <c r="H21" s="103"/>
      <c r="I21" s="118"/>
      <c r="J21" s="103"/>
      <c r="K21" s="104"/>
      <c r="L21" s="105"/>
      <c r="M21" s="75"/>
      <c r="N21" s="75"/>
      <c r="O21" s="75"/>
    </row>
    <row r="22" spans="1:15" ht="29" x14ac:dyDescent="0.35">
      <c r="A22" s="95">
        <v>9</v>
      </c>
      <c r="B22" s="100" t="s">
        <v>147</v>
      </c>
      <c r="C22" s="101" t="s">
        <v>31</v>
      </c>
      <c r="D22" s="102">
        <v>74</v>
      </c>
      <c r="E22" s="151"/>
      <c r="F22" s="151"/>
      <c r="G22" s="151"/>
      <c r="H22" s="151"/>
      <c r="I22" s="76"/>
      <c r="J22" s="151"/>
      <c r="K22" s="76"/>
      <c r="L22" s="77"/>
      <c r="M22" s="75"/>
      <c r="N22" s="75"/>
      <c r="O22" s="75"/>
    </row>
    <row r="23" spans="1:15" x14ac:dyDescent="0.35">
      <c r="A23" s="95">
        <v>10</v>
      </c>
      <c r="B23" s="100" t="s">
        <v>144</v>
      </c>
      <c r="C23" s="101" t="s">
        <v>31</v>
      </c>
      <c r="D23" s="102">
        <v>74</v>
      </c>
      <c r="E23" s="151"/>
      <c r="F23" s="151"/>
      <c r="G23" s="151"/>
      <c r="H23" s="151"/>
      <c r="I23" s="76"/>
      <c r="J23" s="151"/>
      <c r="K23" s="76"/>
      <c r="L23" s="77"/>
      <c r="M23" s="75"/>
      <c r="N23" s="75"/>
      <c r="O23" s="75"/>
    </row>
    <row r="24" spans="1:15" ht="43.5" x14ac:dyDescent="0.35">
      <c r="A24" s="95">
        <v>11</v>
      </c>
      <c r="B24" s="100" t="s">
        <v>148</v>
      </c>
      <c r="C24" s="101" t="s">
        <v>31</v>
      </c>
      <c r="D24" s="102">
        <v>40</v>
      </c>
      <c r="E24" s="151"/>
      <c r="F24" s="151"/>
      <c r="G24" s="151"/>
      <c r="H24" s="151"/>
      <c r="I24" s="76"/>
      <c r="J24" s="151"/>
      <c r="K24" s="76"/>
      <c r="L24" s="77"/>
      <c r="M24" s="75"/>
      <c r="N24" s="75"/>
      <c r="O24" s="75"/>
    </row>
    <row r="25" spans="1:15" x14ac:dyDescent="0.35">
      <c r="A25" s="115">
        <v>12</v>
      </c>
      <c r="B25" s="100" t="s">
        <v>144</v>
      </c>
      <c r="C25" s="101" t="s">
        <v>31</v>
      </c>
      <c r="D25" s="102">
        <v>40</v>
      </c>
      <c r="E25" s="151"/>
      <c r="F25" s="151"/>
      <c r="G25" s="151"/>
      <c r="H25" s="151"/>
      <c r="I25" s="76"/>
      <c r="J25" s="151"/>
      <c r="K25" s="76"/>
      <c r="L25" s="77"/>
      <c r="M25" s="75"/>
      <c r="N25" s="75"/>
      <c r="O25" s="75"/>
    </row>
    <row r="26" spans="1:15" x14ac:dyDescent="0.35">
      <c r="A26" s="95"/>
      <c r="B26" s="117" t="s">
        <v>149</v>
      </c>
      <c r="C26" s="117"/>
      <c r="D26" s="117"/>
      <c r="E26" s="103"/>
      <c r="F26" s="103"/>
      <c r="G26" s="103"/>
      <c r="H26" s="103"/>
      <c r="I26" s="118"/>
      <c r="J26" s="103"/>
      <c r="K26" s="104"/>
      <c r="L26" s="105"/>
      <c r="M26" s="75"/>
      <c r="N26" s="75"/>
      <c r="O26" s="75"/>
    </row>
    <row r="27" spans="1:15" ht="58" x14ac:dyDescent="0.35">
      <c r="A27" s="95">
        <v>13</v>
      </c>
      <c r="B27" s="100" t="s">
        <v>150</v>
      </c>
      <c r="C27" s="101" t="s">
        <v>110</v>
      </c>
      <c r="D27" s="102">
        <v>20</v>
      </c>
      <c r="E27" s="151"/>
      <c r="F27" s="151"/>
      <c r="G27" s="151"/>
      <c r="H27" s="151"/>
      <c r="I27" s="76"/>
      <c r="J27" s="151"/>
      <c r="K27" s="76"/>
      <c r="L27" s="77"/>
      <c r="M27" s="75"/>
      <c r="N27" s="75"/>
      <c r="O27" s="75"/>
    </row>
    <row r="28" spans="1:15" x14ac:dyDescent="0.35">
      <c r="A28" s="95">
        <v>14</v>
      </c>
      <c r="B28" s="100" t="s">
        <v>151</v>
      </c>
      <c r="C28" s="101" t="s">
        <v>15</v>
      </c>
      <c r="D28" s="102">
        <v>15</v>
      </c>
      <c r="E28" s="151"/>
      <c r="F28" s="151"/>
      <c r="G28" s="151"/>
      <c r="H28" s="151"/>
      <c r="I28" s="76"/>
      <c r="J28" s="151"/>
      <c r="K28" s="76"/>
      <c r="L28" s="77"/>
      <c r="M28" s="75"/>
      <c r="N28" s="75"/>
      <c r="O28" s="75"/>
    </row>
    <row r="29" spans="1:15" ht="29" x14ac:dyDescent="0.35">
      <c r="A29" s="95">
        <v>15</v>
      </c>
      <c r="B29" s="100" t="s">
        <v>152</v>
      </c>
      <c r="C29" s="101" t="s">
        <v>15</v>
      </c>
      <c r="D29" s="102">
        <v>15</v>
      </c>
      <c r="E29" s="151"/>
      <c r="F29" s="151"/>
      <c r="G29" s="151"/>
      <c r="H29" s="151"/>
      <c r="I29" s="76"/>
      <c r="J29" s="151"/>
      <c r="K29" s="76"/>
      <c r="L29" s="77"/>
      <c r="M29" s="75"/>
      <c r="N29" s="75"/>
      <c r="O29" s="75"/>
    </row>
    <row r="30" spans="1:15" x14ac:dyDescent="0.35">
      <c r="A30" s="95">
        <v>16</v>
      </c>
      <c r="B30" s="100" t="s">
        <v>153</v>
      </c>
      <c r="C30" s="101" t="s">
        <v>15</v>
      </c>
      <c r="D30" s="102">
        <v>15</v>
      </c>
      <c r="E30" s="151"/>
      <c r="F30" s="151"/>
      <c r="G30" s="151"/>
      <c r="H30" s="151"/>
      <c r="I30" s="76"/>
      <c r="J30" s="151"/>
      <c r="K30" s="76"/>
      <c r="L30" s="77"/>
      <c r="M30" s="75"/>
      <c r="N30" s="75"/>
      <c r="O30" s="75"/>
    </row>
    <row r="31" spans="1:15" ht="29" x14ac:dyDescent="0.35">
      <c r="A31" s="95">
        <v>17</v>
      </c>
      <c r="B31" s="100" t="s">
        <v>154</v>
      </c>
      <c r="C31" s="101" t="s">
        <v>110</v>
      </c>
      <c r="D31" s="102">
        <v>10</v>
      </c>
      <c r="E31" s="151"/>
      <c r="F31" s="151"/>
      <c r="G31" s="151"/>
      <c r="H31" s="151"/>
      <c r="I31" s="76"/>
      <c r="J31" s="151"/>
      <c r="K31" s="76"/>
      <c r="L31" s="77"/>
      <c r="M31" s="75"/>
      <c r="N31" s="75"/>
      <c r="O31" s="75"/>
    </row>
    <row r="32" spans="1:15" x14ac:dyDescent="0.35">
      <c r="A32" s="95"/>
      <c r="B32" s="119" t="s">
        <v>155</v>
      </c>
      <c r="C32" s="120"/>
      <c r="D32" s="109"/>
      <c r="E32" s="103"/>
      <c r="F32" s="103"/>
      <c r="G32" s="103"/>
      <c r="H32" s="103"/>
      <c r="I32" s="105"/>
      <c r="J32" s="103"/>
      <c r="K32" s="104"/>
      <c r="L32" s="105"/>
      <c r="M32" s="75"/>
      <c r="N32" s="75"/>
      <c r="O32" s="75"/>
    </row>
    <row r="33" spans="1:15" ht="43.5" x14ac:dyDescent="0.35">
      <c r="A33" s="95">
        <v>18</v>
      </c>
      <c r="B33" s="100" t="s">
        <v>156</v>
      </c>
      <c r="C33" s="101" t="s">
        <v>110</v>
      </c>
      <c r="D33" s="102">
        <v>45</v>
      </c>
      <c r="E33" s="151"/>
      <c r="F33" s="151"/>
      <c r="G33" s="151"/>
      <c r="H33" s="151"/>
      <c r="I33" s="76"/>
      <c r="J33" s="151"/>
      <c r="K33" s="76"/>
      <c r="L33" s="77"/>
      <c r="M33" s="75"/>
      <c r="N33" s="75"/>
      <c r="O33" s="75"/>
    </row>
    <row r="34" spans="1:15" x14ac:dyDescent="0.35">
      <c r="A34" s="95"/>
      <c r="B34" s="119" t="s">
        <v>157</v>
      </c>
      <c r="C34" s="101"/>
      <c r="D34" s="121"/>
      <c r="E34" s="151"/>
      <c r="F34" s="151"/>
      <c r="G34" s="151"/>
      <c r="H34" s="151"/>
      <c r="I34" s="77"/>
      <c r="J34" s="151"/>
      <c r="K34" s="76"/>
      <c r="L34" s="77"/>
      <c r="M34" s="75"/>
      <c r="N34" s="75"/>
      <c r="O34" s="75"/>
    </row>
    <row r="35" spans="1:15" ht="29" x14ac:dyDescent="0.35">
      <c r="A35" s="95">
        <v>19</v>
      </c>
      <c r="B35" s="100" t="s">
        <v>158</v>
      </c>
      <c r="C35" s="101" t="s">
        <v>15</v>
      </c>
      <c r="D35" s="102">
        <v>51</v>
      </c>
      <c r="E35" s="151"/>
      <c r="F35" s="151"/>
      <c r="G35" s="151"/>
      <c r="H35" s="151"/>
      <c r="I35" s="76"/>
      <c r="J35" s="151"/>
      <c r="K35" s="76"/>
      <c r="L35" s="77"/>
      <c r="M35" s="75"/>
      <c r="N35" s="75"/>
      <c r="O35" s="75"/>
    </row>
    <row r="36" spans="1:15" ht="29" x14ac:dyDescent="0.35">
      <c r="A36" s="95">
        <v>20</v>
      </c>
      <c r="B36" s="120" t="s">
        <v>159</v>
      </c>
      <c r="C36" s="101" t="s">
        <v>15</v>
      </c>
      <c r="D36" s="102">
        <v>20</v>
      </c>
      <c r="E36" s="151"/>
      <c r="F36" s="151"/>
      <c r="G36" s="151"/>
      <c r="H36" s="151"/>
      <c r="I36" s="76"/>
      <c r="J36" s="151"/>
      <c r="K36" s="76"/>
      <c r="L36" s="77"/>
      <c r="M36" s="75"/>
      <c r="N36" s="75"/>
      <c r="O36" s="75"/>
    </row>
    <row r="37" spans="1:15" x14ac:dyDescent="0.35">
      <c r="A37" s="106"/>
      <c r="B37" s="107" t="s">
        <v>160</v>
      </c>
      <c r="C37" s="108"/>
      <c r="D37" s="109"/>
      <c r="E37" s="103"/>
      <c r="F37" s="103"/>
      <c r="G37" s="103"/>
      <c r="H37" s="103"/>
      <c r="I37" s="105"/>
      <c r="J37" s="103"/>
      <c r="K37" s="110">
        <f>SUM(K15:K36)</f>
        <v>0</v>
      </c>
      <c r="L37" s="110">
        <f>SUM(L15:L36)</f>
        <v>0</v>
      </c>
      <c r="M37" s="75"/>
      <c r="N37" s="75"/>
      <c r="O37" s="75"/>
    </row>
    <row r="38" spans="1:15" x14ac:dyDescent="0.35">
      <c r="A38" s="95"/>
      <c r="B38" s="111"/>
      <c r="C38" s="111"/>
      <c r="D38" s="111"/>
      <c r="E38" s="103"/>
      <c r="F38" s="103"/>
      <c r="G38" s="103"/>
      <c r="H38" s="103"/>
      <c r="I38" s="112"/>
      <c r="J38" s="103"/>
      <c r="K38" s="112"/>
      <c r="L38" s="112"/>
      <c r="M38" s="75"/>
      <c r="N38" s="75"/>
      <c r="O38" s="75"/>
    </row>
    <row r="39" spans="1:15" x14ac:dyDescent="0.35">
      <c r="A39" s="95"/>
      <c r="B39" s="119" t="s">
        <v>161</v>
      </c>
      <c r="C39" s="101"/>
      <c r="D39" s="109"/>
      <c r="E39" s="103"/>
      <c r="F39" s="103"/>
      <c r="G39" s="103"/>
      <c r="H39" s="103"/>
      <c r="I39" s="113"/>
      <c r="J39" s="103"/>
      <c r="K39" s="105"/>
      <c r="L39" s="112"/>
      <c r="M39" s="75"/>
      <c r="N39" s="75"/>
      <c r="O39" s="75"/>
    </row>
    <row r="40" spans="1:15" x14ac:dyDescent="0.35">
      <c r="A40" s="95"/>
      <c r="B40" s="117" t="s">
        <v>162</v>
      </c>
      <c r="C40" s="117"/>
      <c r="D40" s="117"/>
      <c r="E40" s="103"/>
      <c r="F40" s="103"/>
      <c r="G40" s="103"/>
      <c r="H40" s="103"/>
      <c r="I40" s="118"/>
      <c r="J40" s="103"/>
      <c r="K40" s="105"/>
      <c r="L40" s="105"/>
      <c r="M40" s="75"/>
      <c r="N40" s="75"/>
      <c r="O40" s="75"/>
    </row>
    <row r="41" spans="1:15" ht="29" x14ac:dyDescent="0.35">
      <c r="A41" s="95">
        <v>21</v>
      </c>
      <c r="B41" s="100" t="s">
        <v>163</v>
      </c>
      <c r="C41" s="101" t="s">
        <v>15</v>
      </c>
      <c r="D41" s="102">
        <v>8</v>
      </c>
      <c r="E41" s="151"/>
      <c r="F41" s="151"/>
      <c r="G41" s="151"/>
      <c r="H41" s="151"/>
      <c r="I41" s="76"/>
      <c r="J41" s="151"/>
      <c r="K41" s="76"/>
      <c r="L41" s="77"/>
      <c r="M41" s="75"/>
      <c r="N41" s="75"/>
      <c r="O41" s="75"/>
    </row>
    <row r="42" spans="1:15" ht="29" x14ac:dyDescent="0.35">
      <c r="A42" s="95">
        <v>22</v>
      </c>
      <c r="B42" s="100" t="s">
        <v>164</v>
      </c>
      <c r="C42" s="101" t="s">
        <v>15</v>
      </c>
      <c r="D42" s="102">
        <v>20</v>
      </c>
      <c r="E42" s="151"/>
      <c r="F42" s="151"/>
      <c r="G42" s="151"/>
      <c r="H42" s="151"/>
      <c r="I42" s="76"/>
      <c r="J42" s="151"/>
      <c r="K42" s="76"/>
      <c r="L42" s="77"/>
      <c r="M42" s="75"/>
      <c r="N42" s="75"/>
      <c r="O42" s="75"/>
    </row>
    <row r="43" spans="1:15" x14ac:dyDescent="0.35">
      <c r="A43" s="106"/>
      <c r="B43" s="107" t="s">
        <v>165</v>
      </c>
      <c r="C43" s="108"/>
      <c r="D43" s="109"/>
      <c r="E43" s="103"/>
      <c r="F43" s="103"/>
      <c r="G43" s="103"/>
      <c r="H43" s="103"/>
      <c r="I43" s="105"/>
      <c r="J43" s="103"/>
      <c r="K43" s="110">
        <f>SUM(K41:K42)</f>
        <v>0</v>
      </c>
      <c r="L43" s="110">
        <f>SUM(L41:L42)</f>
        <v>0</v>
      </c>
      <c r="M43" s="75"/>
      <c r="N43" s="75"/>
      <c r="O43" s="75"/>
    </row>
    <row r="44" spans="1:15" x14ac:dyDescent="0.35">
      <c r="A44" s="95"/>
      <c r="B44" s="111"/>
      <c r="C44" s="111"/>
      <c r="D44" s="111"/>
      <c r="E44" s="103"/>
      <c r="F44" s="103"/>
      <c r="G44" s="103"/>
      <c r="H44" s="103"/>
      <c r="I44" s="112"/>
      <c r="J44" s="103"/>
      <c r="K44" s="112"/>
      <c r="L44" s="112"/>
      <c r="M44" s="75"/>
      <c r="N44" s="75"/>
      <c r="O44" s="75"/>
    </row>
    <row r="45" spans="1:15" x14ac:dyDescent="0.35">
      <c r="A45" s="95"/>
      <c r="B45" s="119" t="s">
        <v>166</v>
      </c>
      <c r="C45" s="101"/>
      <c r="D45" s="122"/>
      <c r="E45" s="103"/>
      <c r="F45" s="103"/>
      <c r="G45" s="103"/>
      <c r="H45" s="103"/>
      <c r="I45" s="105"/>
      <c r="J45" s="103"/>
      <c r="K45" s="105"/>
      <c r="L45" s="105"/>
      <c r="M45" s="75"/>
      <c r="N45" s="75"/>
      <c r="O45" s="75"/>
    </row>
    <row r="46" spans="1:15" x14ac:dyDescent="0.35">
      <c r="A46" s="95"/>
      <c r="B46" s="119" t="s">
        <v>167</v>
      </c>
      <c r="C46" s="101"/>
      <c r="D46" s="114"/>
      <c r="E46" s="103"/>
      <c r="F46" s="103"/>
      <c r="G46" s="103"/>
      <c r="H46" s="103"/>
      <c r="I46" s="105"/>
      <c r="J46" s="103"/>
      <c r="K46" s="104"/>
      <c r="L46" s="105"/>
      <c r="M46" s="75"/>
      <c r="N46" s="75"/>
      <c r="O46" s="75"/>
    </row>
    <row r="47" spans="1:15" ht="29" x14ac:dyDescent="0.35">
      <c r="A47" s="95">
        <v>23</v>
      </c>
      <c r="B47" s="100" t="s">
        <v>168</v>
      </c>
      <c r="C47" s="101" t="s">
        <v>31</v>
      </c>
      <c r="D47" s="102">
        <v>31</v>
      </c>
      <c r="E47" s="151"/>
      <c r="F47" s="151"/>
      <c r="G47" s="151"/>
      <c r="H47" s="151"/>
      <c r="I47" s="76"/>
      <c r="J47" s="151"/>
      <c r="K47" s="76"/>
      <c r="L47" s="77"/>
      <c r="M47" s="75"/>
      <c r="N47" s="75"/>
      <c r="O47" s="75"/>
    </row>
    <row r="48" spans="1:15" ht="72.5" x14ac:dyDescent="0.35">
      <c r="A48" s="95">
        <v>24</v>
      </c>
      <c r="B48" s="99" t="s">
        <v>169</v>
      </c>
      <c r="C48" s="101" t="s">
        <v>110</v>
      </c>
      <c r="D48" s="102">
        <v>31</v>
      </c>
      <c r="E48" s="151"/>
      <c r="F48" s="151"/>
      <c r="G48" s="151"/>
      <c r="H48" s="151"/>
      <c r="I48" s="76"/>
      <c r="J48" s="151"/>
      <c r="K48" s="76"/>
      <c r="L48" s="77"/>
      <c r="M48" s="75"/>
      <c r="N48" s="75"/>
      <c r="O48" s="75"/>
    </row>
    <row r="49" spans="1:15" x14ac:dyDescent="0.35">
      <c r="A49" s="95"/>
      <c r="B49" s="119" t="s">
        <v>170</v>
      </c>
      <c r="C49" s="101"/>
      <c r="D49" s="109"/>
      <c r="E49" s="103"/>
      <c r="F49" s="103"/>
      <c r="G49" s="103"/>
      <c r="H49" s="103"/>
      <c r="I49" s="105"/>
      <c r="J49" s="103"/>
      <c r="K49" s="104"/>
      <c r="L49" s="105"/>
      <c r="M49" s="75"/>
      <c r="N49" s="75"/>
      <c r="O49" s="75"/>
    </row>
    <row r="50" spans="1:15" ht="87" x14ac:dyDescent="0.35">
      <c r="A50" s="95">
        <v>25</v>
      </c>
      <c r="B50" s="100" t="s">
        <v>171</v>
      </c>
      <c r="C50" s="101" t="s">
        <v>31</v>
      </c>
      <c r="D50" s="102">
        <v>28</v>
      </c>
      <c r="E50" s="151"/>
      <c r="F50" s="151"/>
      <c r="G50" s="151"/>
      <c r="H50" s="151"/>
      <c r="I50" s="77"/>
      <c r="J50" s="151"/>
      <c r="K50" s="76"/>
      <c r="L50" s="77"/>
      <c r="M50" s="75"/>
      <c r="N50" s="75"/>
      <c r="O50" s="75"/>
    </row>
    <row r="51" spans="1:15" ht="43.5" x14ac:dyDescent="0.35">
      <c r="A51" s="95">
        <v>26</v>
      </c>
      <c r="B51" s="100" t="s">
        <v>172</v>
      </c>
      <c r="C51" s="101" t="s">
        <v>110</v>
      </c>
      <c r="D51" s="102">
        <v>34</v>
      </c>
      <c r="E51" s="151"/>
      <c r="F51" s="151"/>
      <c r="G51" s="151"/>
      <c r="H51" s="151"/>
      <c r="I51" s="76"/>
      <c r="J51" s="151"/>
      <c r="K51" s="76"/>
      <c r="L51" s="77"/>
      <c r="M51" s="75"/>
      <c r="N51" s="75"/>
      <c r="O51" s="75"/>
    </row>
    <row r="52" spans="1:15" ht="72.5" x14ac:dyDescent="0.35">
      <c r="A52" s="95">
        <v>27</v>
      </c>
      <c r="B52" s="100" t="s">
        <v>173</v>
      </c>
      <c r="C52" s="101" t="s">
        <v>110</v>
      </c>
      <c r="D52" s="102">
        <v>18</v>
      </c>
      <c r="E52" s="151"/>
      <c r="F52" s="151"/>
      <c r="G52" s="151"/>
      <c r="H52" s="151"/>
      <c r="I52" s="76"/>
      <c r="J52" s="151"/>
      <c r="K52" s="76"/>
      <c r="L52" s="77"/>
      <c r="M52" s="75"/>
      <c r="N52" s="75"/>
      <c r="O52" s="75"/>
    </row>
    <row r="53" spans="1:15" ht="43.5" x14ac:dyDescent="0.35">
      <c r="A53" s="95">
        <v>28</v>
      </c>
      <c r="B53" s="100" t="s">
        <v>174</v>
      </c>
      <c r="C53" s="101" t="s">
        <v>110</v>
      </c>
      <c r="D53" s="102">
        <v>41</v>
      </c>
      <c r="E53" s="151"/>
      <c r="F53" s="151"/>
      <c r="G53" s="151"/>
      <c r="H53" s="151"/>
      <c r="I53" s="76"/>
      <c r="J53" s="151"/>
      <c r="K53" s="76"/>
      <c r="L53" s="77"/>
      <c r="M53" s="75"/>
      <c r="N53" s="75"/>
      <c r="O53" s="75"/>
    </row>
    <row r="54" spans="1:15" x14ac:dyDescent="0.35">
      <c r="A54" s="95">
        <v>29</v>
      </c>
      <c r="B54" s="100" t="s">
        <v>175</v>
      </c>
      <c r="C54" s="101" t="s">
        <v>31</v>
      </c>
      <c r="D54" s="102">
        <v>18</v>
      </c>
      <c r="E54" s="151"/>
      <c r="F54" s="151"/>
      <c r="G54" s="151"/>
      <c r="H54" s="151"/>
      <c r="I54" s="76"/>
      <c r="J54" s="151"/>
      <c r="K54" s="76"/>
      <c r="L54" s="77"/>
      <c r="M54" s="75"/>
      <c r="N54" s="75"/>
      <c r="O54" s="75"/>
    </row>
    <row r="55" spans="1:15" x14ac:dyDescent="0.35">
      <c r="A55" s="95"/>
      <c r="B55" s="119" t="s">
        <v>176</v>
      </c>
      <c r="C55" s="101"/>
      <c r="D55" s="121"/>
      <c r="E55" s="103"/>
      <c r="F55" s="103"/>
      <c r="G55" s="103"/>
      <c r="H55" s="103"/>
      <c r="I55" s="105"/>
      <c r="J55" s="103"/>
      <c r="K55" s="104"/>
      <c r="L55" s="105"/>
      <c r="M55" s="75"/>
      <c r="N55" s="75"/>
      <c r="O55" s="75"/>
    </row>
    <row r="56" spans="1:15" ht="72.5" x14ac:dyDescent="0.35">
      <c r="A56" s="95">
        <v>30</v>
      </c>
      <c r="B56" s="100" t="s">
        <v>177</v>
      </c>
      <c r="C56" s="101" t="s">
        <v>15</v>
      </c>
      <c r="D56" s="102">
        <v>18</v>
      </c>
      <c r="E56" s="151"/>
      <c r="F56" s="151"/>
      <c r="G56" s="151"/>
      <c r="H56" s="151"/>
      <c r="I56" s="76"/>
      <c r="J56" s="151"/>
      <c r="K56" s="76"/>
      <c r="L56" s="77"/>
      <c r="M56" s="75"/>
      <c r="N56" s="75"/>
      <c r="O56" s="75"/>
    </row>
    <row r="57" spans="1:15" x14ac:dyDescent="0.35">
      <c r="A57" s="95">
        <v>31</v>
      </c>
      <c r="B57" s="100" t="s">
        <v>178</v>
      </c>
      <c r="C57" s="101" t="s">
        <v>15</v>
      </c>
      <c r="D57" s="102">
        <v>10</v>
      </c>
      <c r="E57" s="151"/>
      <c r="F57" s="151"/>
      <c r="G57" s="151"/>
      <c r="H57" s="151"/>
      <c r="I57" s="76"/>
      <c r="J57" s="151"/>
      <c r="K57" s="76"/>
      <c r="L57" s="77"/>
      <c r="M57" s="75"/>
      <c r="N57" s="75"/>
      <c r="O57" s="75"/>
    </row>
    <row r="58" spans="1:15" x14ac:dyDescent="0.35">
      <c r="A58" s="95"/>
      <c r="B58" s="107" t="s">
        <v>179</v>
      </c>
      <c r="C58" s="101"/>
      <c r="D58" s="116"/>
      <c r="E58" s="103"/>
      <c r="F58" s="103"/>
      <c r="G58" s="103"/>
      <c r="H58" s="103"/>
      <c r="I58" s="105"/>
      <c r="J58" s="103"/>
      <c r="K58" s="104"/>
      <c r="L58" s="105"/>
      <c r="M58" s="75"/>
      <c r="N58" s="75"/>
      <c r="O58" s="75"/>
    </row>
    <row r="59" spans="1:15" ht="29" x14ac:dyDescent="0.35">
      <c r="A59" s="95">
        <v>32</v>
      </c>
      <c r="B59" s="100" t="s">
        <v>180</v>
      </c>
      <c r="C59" s="101" t="s">
        <v>110</v>
      </c>
      <c r="D59" s="114">
        <v>15</v>
      </c>
      <c r="E59" s="151"/>
      <c r="F59" s="151"/>
      <c r="G59" s="151"/>
      <c r="H59" s="151"/>
      <c r="I59" s="77"/>
      <c r="J59" s="151"/>
      <c r="K59" s="76"/>
      <c r="L59" s="77"/>
      <c r="M59" s="75"/>
      <c r="N59" s="75"/>
      <c r="O59" s="75"/>
    </row>
    <row r="60" spans="1:15" ht="29" x14ac:dyDescent="0.35">
      <c r="A60" s="95">
        <v>33</v>
      </c>
      <c r="B60" s="100" t="s">
        <v>181</v>
      </c>
      <c r="C60" s="101" t="s">
        <v>31</v>
      </c>
      <c r="D60" s="102">
        <v>94</v>
      </c>
      <c r="E60" s="151"/>
      <c r="F60" s="151"/>
      <c r="G60" s="151"/>
      <c r="H60" s="151"/>
      <c r="I60" s="76"/>
      <c r="J60" s="151"/>
      <c r="K60" s="76"/>
      <c r="L60" s="77"/>
      <c r="M60" s="75"/>
      <c r="N60" s="75"/>
      <c r="O60" s="75"/>
    </row>
    <row r="61" spans="1:15" ht="43.5" x14ac:dyDescent="0.35">
      <c r="A61" s="95">
        <v>37</v>
      </c>
      <c r="B61" s="100" t="s">
        <v>182</v>
      </c>
      <c r="C61" s="101" t="s">
        <v>15</v>
      </c>
      <c r="D61" s="102">
        <v>5</v>
      </c>
      <c r="E61" s="151"/>
      <c r="F61" s="151"/>
      <c r="G61" s="151"/>
      <c r="H61" s="151"/>
      <c r="I61" s="76"/>
      <c r="J61" s="151"/>
      <c r="K61" s="76"/>
      <c r="L61" s="77"/>
      <c r="M61" s="75"/>
      <c r="N61" s="75"/>
      <c r="O61" s="75"/>
    </row>
    <row r="62" spans="1:15" ht="29" x14ac:dyDescent="0.35">
      <c r="A62" s="95">
        <v>34</v>
      </c>
      <c r="B62" s="100" t="s">
        <v>183</v>
      </c>
      <c r="C62" s="101" t="s">
        <v>31</v>
      </c>
      <c r="D62" s="102">
        <v>5</v>
      </c>
      <c r="E62" s="151"/>
      <c r="F62" s="151"/>
      <c r="G62" s="151"/>
      <c r="H62" s="151"/>
      <c r="I62" s="76"/>
      <c r="J62" s="151"/>
      <c r="K62" s="76"/>
      <c r="L62" s="77"/>
      <c r="M62" s="75"/>
      <c r="N62" s="75"/>
      <c r="O62" s="75"/>
    </row>
    <row r="63" spans="1:15" x14ac:dyDescent="0.35">
      <c r="A63" s="95"/>
      <c r="B63" s="119" t="s">
        <v>184</v>
      </c>
      <c r="C63" s="123"/>
      <c r="D63" s="123"/>
      <c r="E63" s="103"/>
      <c r="F63" s="103"/>
      <c r="G63" s="103"/>
      <c r="H63" s="103"/>
      <c r="I63" s="104"/>
      <c r="J63" s="103"/>
      <c r="K63" s="104"/>
      <c r="L63" s="105"/>
      <c r="M63" s="75"/>
      <c r="N63" s="75"/>
      <c r="O63" s="75"/>
    </row>
    <row r="64" spans="1:15" ht="29" x14ac:dyDescent="0.35">
      <c r="A64" s="95">
        <v>35</v>
      </c>
      <c r="B64" s="100" t="s">
        <v>185</v>
      </c>
      <c r="C64" s="101" t="s">
        <v>110</v>
      </c>
      <c r="D64" s="102">
        <v>5</v>
      </c>
      <c r="E64" s="151"/>
      <c r="F64" s="151"/>
      <c r="G64" s="151"/>
      <c r="H64" s="151"/>
      <c r="I64" s="76"/>
      <c r="J64" s="151"/>
      <c r="K64" s="76"/>
      <c r="L64" s="77"/>
      <c r="M64" s="75"/>
      <c r="N64" s="75"/>
      <c r="O64" s="75"/>
    </row>
    <row r="65" spans="1:15" ht="43.5" x14ac:dyDescent="0.35">
      <c r="A65" s="95">
        <v>36</v>
      </c>
      <c r="B65" s="100" t="s">
        <v>186</v>
      </c>
      <c r="C65" s="101" t="s">
        <v>31</v>
      </c>
      <c r="D65" s="102">
        <v>5</v>
      </c>
      <c r="E65" s="151"/>
      <c r="F65" s="151"/>
      <c r="G65" s="151"/>
      <c r="H65" s="151"/>
      <c r="I65" s="76"/>
      <c r="J65" s="151"/>
      <c r="K65" s="76"/>
      <c r="L65" s="77"/>
      <c r="M65" s="75"/>
      <c r="N65" s="75"/>
      <c r="O65" s="75"/>
    </row>
    <row r="66" spans="1:15" x14ac:dyDescent="0.35">
      <c r="A66" s="95"/>
      <c r="B66" s="119" t="s">
        <v>187</v>
      </c>
      <c r="C66" s="108"/>
      <c r="D66" s="109"/>
      <c r="E66" s="103"/>
      <c r="F66" s="103"/>
      <c r="G66" s="103"/>
      <c r="H66" s="103"/>
      <c r="I66" s="105"/>
      <c r="J66" s="103"/>
      <c r="K66" s="110">
        <f>SUM(K46:K65)</f>
        <v>0</v>
      </c>
      <c r="L66" s="110">
        <f>SUM(L46:L65)</f>
        <v>0</v>
      </c>
      <c r="M66" s="75"/>
      <c r="N66" s="75"/>
      <c r="O66" s="75"/>
    </row>
    <row r="67" spans="1:15" x14ac:dyDescent="0.35">
      <c r="A67" s="95"/>
      <c r="B67" s="124"/>
      <c r="C67" s="108"/>
      <c r="D67" s="109"/>
      <c r="E67" s="103"/>
      <c r="F67" s="103"/>
      <c r="G67" s="103"/>
      <c r="H67" s="103"/>
      <c r="I67" s="113"/>
      <c r="J67" s="103"/>
      <c r="K67" s="105"/>
      <c r="L67" s="125"/>
      <c r="M67" s="75"/>
      <c r="N67" s="75"/>
      <c r="O67" s="75"/>
    </row>
    <row r="68" spans="1:15" x14ac:dyDescent="0.35">
      <c r="A68" s="95"/>
      <c r="B68" s="107" t="s">
        <v>188</v>
      </c>
      <c r="C68" s="101"/>
      <c r="D68" s="116"/>
      <c r="E68" s="103"/>
      <c r="F68" s="103"/>
      <c r="G68" s="103"/>
      <c r="H68" s="103"/>
      <c r="I68" s="105"/>
      <c r="J68" s="103"/>
      <c r="K68" s="105"/>
      <c r="L68" s="105"/>
      <c r="M68" s="75"/>
      <c r="N68" s="75"/>
      <c r="O68" s="75"/>
    </row>
    <row r="69" spans="1:15" ht="29" x14ac:dyDescent="0.35">
      <c r="A69" s="95">
        <v>37</v>
      </c>
      <c r="B69" s="100" t="s">
        <v>189</v>
      </c>
      <c r="C69" s="101" t="s">
        <v>110</v>
      </c>
      <c r="D69" s="102">
        <v>66</v>
      </c>
      <c r="E69" s="151"/>
      <c r="F69" s="151"/>
      <c r="G69" s="151"/>
      <c r="H69" s="151"/>
      <c r="I69" s="76"/>
      <c r="J69" s="151"/>
      <c r="K69" s="76"/>
      <c r="L69" s="77"/>
      <c r="M69" s="75"/>
      <c r="N69" s="75"/>
      <c r="O69" s="75"/>
    </row>
    <row r="70" spans="1:15" x14ac:dyDescent="0.35">
      <c r="A70" s="95">
        <v>38</v>
      </c>
      <c r="B70" s="100" t="s">
        <v>190</v>
      </c>
      <c r="C70" s="101" t="s">
        <v>15</v>
      </c>
      <c r="D70" s="102">
        <v>10</v>
      </c>
      <c r="E70" s="151"/>
      <c r="F70" s="151"/>
      <c r="G70" s="151"/>
      <c r="H70" s="151"/>
      <c r="I70" s="76"/>
      <c r="J70" s="151"/>
      <c r="K70" s="76"/>
      <c r="L70" s="77"/>
      <c r="M70" s="75"/>
      <c r="N70" s="75"/>
      <c r="O70" s="75"/>
    </row>
    <row r="71" spans="1:15" x14ac:dyDescent="0.35">
      <c r="A71" s="95"/>
      <c r="B71" s="119" t="s">
        <v>191</v>
      </c>
      <c r="C71" s="126"/>
      <c r="D71" s="126"/>
      <c r="E71" s="103"/>
      <c r="F71" s="103"/>
      <c r="G71" s="103"/>
      <c r="H71" s="103"/>
      <c r="I71" s="105"/>
      <c r="J71" s="103"/>
      <c r="K71" s="104"/>
      <c r="L71" s="105"/>
      <c r="M71" s="75"/>
      <c r="N71" s="75"/>
      <c r="O71" s="75"/>
    </row>
    <row r="72" spans="1:15" ht="29" x14ac:dyDescent="0.35">
      <c r="A72" s="95">
        <v>39</v>
      </c>
      <c r="B72" s="100" t="s">
        <v>192</v>
      </c>
      <c r="C72" s="93" t="s">
        <v>31</v>
      </c>
      <c r="D72" s="93">
        <v>100</v>
      </c>
      <c r="E72" s="151"/>
      <c r="F72" s="151"/>
      <c r="G72" s="151"/>
      <c r="H72" s="151"/>
      <c r="I72" s="77"/>
      <c r="J72" s="151"/>
      <c r="K72" s="76"/>
      <c r="L72" s="77"/>
      <c r="M72" s="75"/>
      <c r="N72" s="75"/>
      <c r="O72" s="75"/>
    </row>
    <row r="73" spans="1:15" ht="43.5" x14ac:dyDescent="0.35">
      <c r="A73" s="95">
        <v>40</v>
      </c>
      <c r="B73" s="100" t="s">
        <v>193</v>
      </c>
      <c r="C73" s="93" t="s">
        <v>110</v>
      </c>
      <c r="D73" s="93">
        <v>20</v>
      </c>
      <c r="E73" s="151"/>
      <c r="F73" s="151"/>
      <c r="G73" s="151"/>
      <c r="H73" s="151"/>
      <c r="I73" s="77"/>
      <c r="J73" s="151"/>
      <c r="K73" s="76"/>
      <c r="L73" s="77"/>
      <c r="M73" s="75"/>
      <c r="N73" s="75"/>
      <c r="O73" s="75"/>
    </row>
    <row r="74" spans="1:15" ht="58" x14ac:dyDescent="0.35">
      <c r="A74" s="95">
        <v>41</v>
      </c>
      <c r="B74" s="100" t="s">
        <v>194</v>
      </c>
      <c r="C74" s="101" t="s">
        <v>15</v>
      </c>
      <c r="D74" s="102">
        <v>104</v>
      </c>
      <c r="E74" s="151"/>
      <c r="F74" s="151"/>
      <c r="G74" s="151"/>
      <c r="H74" s="151"/>
      <c r="I74" s="76"/>
      <c r="J74" s="151"/>
      <c r="K74" s="76"/>
      <c r="L74" s="77"/>
      <c r="M74" s="75"/>
      <c r="N74" s="75"/>
      <c r="O74" s="75"/>
    </row>
    <row r="75" spans="1:15" ht="29" x14ac:dyDescent="0.35">
      <c r="A75" s="95">
        <v>42</v>
      </c>
      <c r="B75" s="100" t="s">
        <v>195</v>
      </c>
      <c r="C75" s="101" t="s">
        <v>110</v>
      </c>
      <c r="D75" s="102">
        <v>70</v>
      </c>
      <c r="E75" s="151"/>
      <c r="F75" s="151"/>
      <c r="G75" s="151"/>
      <c r="H75" s="151"/>
      <c r="I75" s="76"/>
      <c r="J75" s="151"/>
      <c r="K75" s="76"/>
      <c r="L75" s="77"/>
      <c r="M75" s="75"/>
      <c r="N75" s="75"/>
      <c r="O75" s="75"/>
    </row>
    <row r="76" spans="1:15" ht="43.5" x14ac:dyDescent="0.35">
      <c r="A76" s="95">
        <v>43</v>
      </c>
      <c r="B76" s="100" t="s">
        <v>196</v>
      </c>
      <c r="C76" s="101" t="s">
        <v>31</v>
      </c>
      <c r="D76" s="102">
        <v>75</v>
      </c>
      <c r="E76" s="151"/>
      <c r="F76" s="151"/>
      <c r="G76" s="151"/>
      <c r="H76" s="151"/>
      <c r="I76" s="76"/>
      <c r="J76" s="151"/>
      <c r="K76" s="76"/>
      <c r="L76" s="77"/>
      <c r="M76" s="75"/>
      <c r="N76" s="75"/>
      <c r="O76" s="75"/>
    </row>
    <row r="77" spans="1:15" ht="43.5" x14ac:dyDescent="0.35">
      <c r="A77" s="95">
        <v>44</v>
      </c>
      <c r="B77" s="100" t="s">
        <v>197</v>
      </c>
      <c r="C77" s="101" t="s">
        <v>110</v>
      </c>
      <c r="D77" s="102">
        <v>29</v>
      </c>
      <c r="E77" s="151"/>
      <c r="F77" s="151"/>
      <c r="G77" s="151"/>
      <c r="H77" s="151"/>
      <c r="I77" s="76"/>
      <c r="J77" s="151"/>
      <c r="K77" s="76"/>
      <c r="L77" s="77"/>
      <c r="M77" s="75"/>
      <c r="N77" s="75"/>
      <c r="O77" s="75"/>
    </row>
    <row r="78" spans="1:15" ht="43.5" x14ac:dyDescent="0.35">
      <c r="A78" s="95">
        <v>45</v>
      </c>
      <c r="B78" s="100" t="s">
        <v>198</v>
      </c>
      <c r="C78" s="101" t="s">
        <v>31</v>
      </c>
      <c r="D78" s="102">
        <v>86</v>
      </c>
      <c r="E78" s="151"/>
      <c r="F78" s="151"/>
      <c r="G78" s="151"/>
      <c r="H78" s="151"/>
      <c r="I78" s="76"/>
      <c r="J78" s="151"/>
      <c r="K78" s="76"/>
      <c r="L78" s="77"/>
      <c r="M78" s="75"/>
      <c r="N78" s="75"/>
      <c r="O78" s="75"/>
    </row>
    <row r="79" spans="1:15" ht="43.5" x14ac:dyDescent="0.35">
      <c r="A79" s="95">
        <v>46</v>
      </c>
      <c r="B79" s="100" t="s">
        <v>199</v>
      </c>
      <c r="C79" s="101" t="s">
        <v>31</v>
      </c>
      <c r="D79" s="102">
        <v>12</v>
      </c>
      <c r="E79" s="151"/>
      <c r="F79" s="151"/>
      <c r="G79" s="151"/>
      <c r="H79" s="151"/>
      <c r="I79" s="76"/>
      <c r="J79" s="151"/>
      <c r="K79" s="76"/>
      <c r="L79" s="77"/>
      <c r="M79" s="75"/>
      <c r="N79" s="75"/>
      <c r="O79" s="75"/>
    </row>
    <row r="80" spans="1:15" x14ac:dyDescent="0.35">
      <c r="A80" s="95"/>
      <c r="B80" s="119" t="s">
        <v>200</v>
      </c>
      <c r="C80" s="108"/>
      <c r="D80" s="109"/>
      <c r="E80" s="103"/>
      <c r="F80" s="103"/>
      <c r="G80" s="103"/>
      <c r="H80" s="103"/>
      <c r="I80" s="113"/>
      <c r="J80" s="103"/>
      <c r="K80" s="110">
        <f>SUM(K69:K79)</f>
        <v>0</v>
      </c>
      <c r="L80" s="110">
        <f>SUM(L69:L79)</f>
        <v>0</v>
      </c>
      <c r="M80" s="75"/>
      <c r="N80" s="75"/>
      <c r="O80" s="75"/>
    </row>
    <row r="81" spans="1:15" x14ac:dyDescent="0.35">
      <c r="A81" s="95"/>
      <c r="B81" s="124"/>
      <c r="C81" s="108"/>
      <c r="D81" s="109"/>
      <c r="E81" s="103"/>
      <c r="F81" s="103"/>
      <c r="G81" s="103"/>
      <c r="H81" s="103"/>
      <c r="I81" s="113"/>
      <c r="J81" s="103"/>
      <c r="K81" s="127"/>
      <c r="L81" s="125"/>
      <c r="M81" s="75"/>
      <c r="N81" s="75"/>
      <c r="O81" s="75"/>
    </row>
    <row r="82" spans="1:15" x14ac:dyDescent="0.35">
      <c r="A82" s="95"/>
      <c r="B82" s="107" t="s">
        <v>201</v>
      </c>
      <c r="C82" s="101"/>
      <c r="D82" s="116"/>
      <c r="E82" s="103"/>
      <c r="F82" s="103"/>
      <c r="G82" s="103"/>
      <c r="H82" s="103"/>
      <c r="I82" s="105"/>
      <c r="J82" s="103"/>
      <c r="K82" s="105"/>
      <c r="L82" s="105"/>
      <c r="M82" s="75"/>
      <c r="N82" s="75"/>
      <c r="O82" s="75"/>
    </row>
    <row r="83" spans="1:15" x14ac:dyDescent="0.35">
      <c r="A83" s="95"/>
      <c r="B83" s="119" t="s">
        <v>202</v>
      </c>
      <c r="C83" s="101"/>
      <c r="D83" s="109"/>
      <c r="E83" s="103"/>
      <c r="F83" s="103"/>
      <c r="G83" s="103"/>
      <c r="H83" s="103"/>
      <c r="I83" s="105"/>
      <c r="J83" s="103"/>
      <c r="K83" s="105"/>
      <c r="L83" s="105"/>
      <c r="M83" s="75"/>
      <c r="N83" s="75"/>
      <c r="O83" s="75"/>
    </row>
    <row r="84" spans="1:15" ht="43.5" x14ac:dyDescent="0.35">
      <c r="A84" s="95">
        <v>47</v>
      </c>
      <c r="B84" s="128" t="s">
        <v>203</v>
      </c>
      <c r="C84" s="101" t="s">
        <v>15</v>
      </c>
      <c r="D84" s="129">
        <v>107</v>
      </c>
      <c r="E84" s="151"/>
      <c r="F84" s="151"/>
      <c r="G84" s="151"/>
      <c r="H84" s="151"/>
      <c r="I84" s="76"/>
      <c r="J84" s="151"/>
      <c r="K84" s="76"/>
      <c r="L84" s="77"/>
      <c r="M84" s="75"/>
      <c r="N84" s="75"/>
      <c r="O84" s="75"/>
    </row>
    <row r="85" spans="1:15" ht="58" x14ac:dyDescent="0.35">
      <c r="A85" s="95">
        <v>48</v>
      </c>
      <c r="B85" s="100" t="s">
        <v>204</v>
      </c>
      <c r="C85" s="101" t="s">
        <v>15</v>
      </c>
      <c r="D85" s="129">
        <v>107</v>
      </c>
      <c r="E85" s="151"/>
      <c r="F85" s="151"/>
      <c r="G85" s="151"/>
      <c r="H85" s="151"/>
      <c r="I85" s="76"/>
      <c r="J85" s="151"/>
      <c r="K85" s="76"/>
      <c r="L85" s="77"/>
      <c r="M85" s="75"/>
      <c r="N85" s="75"/>
      <c r="O85" s="75"/>
    </row>
    <row r="86" spans="1:15" ht="58" x14ac:dyDescent="0.35">
      <c r="A86" s="95">
        <v>49</v>
      </c>
      <c r="B86" s="100" t="s">
        <v>205</v>
      </c>
      <c r="C86" s="101" t="s">
        <v>15</v>
      </c>
      <c r="D86" s="129">
        <v>107</v>
      </c>
      <c r="E86" s="151"/>
      <c r="F86" s="151"/>
      <c r="G86" s="151"/>
      <c r="H86" s="151"/>
      <c r="I86" s="76"/>
      <c r="J86" s="151"/>
      <c r="K86" s="76"/>
      <c r="L86" s="77"/>
      <c r="M86" s="75"/>
      <c r="N86" s="75"/>
      <c r="O86" s="75"/>
    </row>
    <row r="87" spans="1:15" ht="58" x14ac:dyDescent="0.35">
      <c r="A87" s="95">
        <v>50</v>
      </c>
      <c r="B87" s="100" t="s">
        <v>206</v>
      </c>
      <c r="C87" s="101" t="s">
        <v>15</v>
      </c>
      <c r="D87" s="129">
        <v>122</v>
      </c>
      <c r="E87" s="151"/>
      <c r="F87" s="151"/>
      <c r="G87" s="151"/>
      <c r="H87" s="151"/>
      <c r="I87" s="76"/>
      <c r="J87" s="151"/>
      <c r="K87" s="76"/>
      <c r="L87" s="77"/>
      <c r="M87" s="75"/>
      <c r="N87" s="75"/>
      <c r="O87" s="75"/>
    </row>
    <row r="88" spans="1:15" ht="43.5" x14ac:dyDescent="0.35">
      <c r="A88" s="95">
        <v>51</v>
      </c>
      <c r="B88" s="100" t="s">
        <v>207</v>
      </c>
      <c r="C88" s="101" t="s">
        <v>15</v>
      </c>
      <c r="D88" s="102">
        <v>27</v>
      </c>
      <c r="E88" s="151"/>
      <c r="F88" s="151"/>
      <c r="G88" s="151"/>
      <c r="H88" s="151"/>
      <c r="I88" s="76"/>
      <c r="J88" s="151"/>
      <c r="K88" s="76"/>
      <c r="L88" s="77"/>
      <c r="M88" s="75"/>
      <c r="N88" s="75"/>
      <c r="O88" s="75"/>
    </row>
    <row r="89" spans="1:15" ht="43.5" x14ac:dyDescent="0.35">
      <c r="A89" s="95">
        <v>52</v>
      </c>
      <c r="B89" s="100" t="s">
        <v>208</v>
      </c>
      <c r="C89" s="101" t="s">
        <v>15</v>
      </c>
      <c r="D89" s="102">
        <v>5</v>
      </c>
      <c r="E89" s="151"/>
      <c r="F89" s="151"/>
      <c r="G89" s="151"/>
      <c r="H89" s="151"/>
      <c r="I89" s="76"/>
      <c r="J89" s="151"/>
      <c r="K89" s="76"/>
      <c r="L89" s="77"/>
      <c r="M89" s="75"/>
      <c r="N89" s="75"/>
      <c r="O89" s="75"/>
    </row>
    <row r="90" spans="1:15" ht="58" x14ac:dyDescent="0.35">
      <c r="A90" s="95">
        <v>53</v>
      </c>
      <c r="B90" s="100" t="s">
        <v>209</v>
      </c>
      <c r="C90" s="101" t="s">
        <v>15</v>
      </c>
      <c r="D90" s="102">
        <v>110</v>
      </c>
      <c r="E90" s="151"/>
      <c r="F90" s="151"/>
      <c r="G90" s="151"/>
      <c r="H90" s="151"/>
      <c r="I90" s="76"/>
      <c r="J90" s="151"/>
      <c r="K90" s="76"/>
      <c r="L90" s="77"/>
      <c r="M90" s="75"/>
      <c r="N90" s="75"/>
      <c r="O90" s="75"/>
    </row>
    <row r="91" spans="1:15" ht="58" x14ac:dyDescent="0.35">
      <c r="A91" s="95">
        <v>54</v>
      </c>
      <c r="B91" s="100" t="s">
        <v>210</v>
      </c>
      <c r="C91" s="101" t="s">
        <v>15</v>
      </c>
      <c r="D91" s="102">
        <v>8</v>
      </c>
      <c r="E91" s="151"/>
      <c r="F91" s="151"/>
      <c r="G91" s="151"/>
      <c r="H91" s="151"/>
      <c r="I91" s="76"/>
      <c r="J91" s="151"/>
      <c r="K91" s="76"/>
      <c r="L91" s="77"/>
      <c r="M91" s="75"/>
      <c r="N91" s="75"/>
      <c r="O91" s="75"/>
    </row>
    <row r="92" spans="1:15" ht="58" x14ac:dyDescent="0.35">
      <c r="A92" s="95">
        <v>55</v>
      </c>
      <c r="B92" s="100" t="s">
        <v>211</v>
      </c>
      <c r="C92" s="101" t="s">
        <v>15</v>
      </c>
      <c r="D92" s="102">
        <v>5</v>
      </c>
      <c r="E92" s="151"/>
      <c r="F92" s="151"/>
      <c r="G92" s="151"/>
      <c r="H92" s="151"/>
      <c r="I92" s="76"/>
      <c r="J92" s="151"/>
      <c r="K92" s="76"/>
      <c r="L92" s="77"/>
      <c r="M92" s="75"/>
      <c r="N92" s="75"/>
      <c r="O92" s="75"/>
    </row>
    <row r="93" spans="1:15" ht="58" x14ac:dyDescent="0.35">
      <c r="A93" s="95">
        <v>56</v>
      </c>
      <c r="B93" s="100" t="s">
        <v>212</v>
      </c>
      <c r="C93" s="101" t="s">
        <v>15</v>
      </c>
      <c r="D93" s="102">
        <v>208</v>
      </c>
      <c r="E93" s="151"/>
      <c r="F93" s="151"/>
      <c r="G93" s="151"/>
      <c r="H93" s="151"/>
      <c r="I93" s="76"/>
      <c r="J93" s="151"/>
      <c r="K93" s="76"/>
      <c r="L93" s="77"/>
      <c r="M93" s="75"/>
      <c r="N93" s="75"/>
      <c r="O93" s="75"/>
    </row>
    <row r="94" spans="1:15" ht="29" x14ac:dyDescent="0.35">
      <c r="A94" s="95">
        <v>57</v>
      </c>
      <c r="B94" s="100" t="s">
        <v>213</v>
      </c>
      <c r="C94" s="101" t="s">
        <v>15</v>
      </c>
      <c r="D94" s="102">
        <v>10</v>
      </c>
      <c r="E94" s="151"/>
      <c r="F94" s="151"/>
      <c r="G94" s="151"/>
      <c r="H94" s="151"/>
      <c r="I94" s="76"/>
      <c r="J94" s="151"/>
      <c r="K94" s="76"/>
      <c r="L94" s="77"/>
      <c r="M94" s="75"/>
      <c r="N94" s="75"/>
      <c r="O94" s="75"/>
    </row>
    <row r="95" spans="1:15" x14ac:dyDescent="0.35">
      <c r="A95" s="95"/>
      <c r="B95" s="119" t="s">
        <v>214</v>
      </c>
      <c r="C95" s="101"/>
      <c r="D95" s="109"/>
      <c r="E95" s="103"/>
      <c r="F95" s="103"/>
      <c r="G95" s="103"/>
      <c r="H95" s="103"/>
      <c r="I95" s="104"/>
      <c r="J95" s="103"/>
      <c r="K95" s="104"/>
      <c r="L95" s="105"/>
      <c r="M95" s="75"/>
      <c r="N95" s="75"/>
      <c r="O95" s="75"/>
    </row>
    <row r="96" spans="1:15" ht="58" x14ac:dyDescent="0.35">
      <c r="A96" s="95">
        <v>58</v>
      </c>
      <c r="B96" s="100" t="s">
        <v>215</v>
      </c>
      <c r="C96" s="101" t="s">
        <v>31</v>
      </c>
      <c r="D96" s="102">
        <v>84</v>
      </c>
      <c r="E96" s="151"/>
      <c r="F96" s="151"/>
      <c r="G96" s="151"/>
      <c r="H96" s="151"/>
      <c r="I96" s="76"/>
      <c r="J96" s="151"/>
      <c r="K96" s="76"/>
      <c r="L96" s="77"/>
      <c r="M96" s="75"/>
      <c r="N96" s="75"/>
      <c r="O96" s="75"/>
    </row>
    <row r="97" spans="1:15" x14ac:dyDescent="0.35">
      <c r="A97" s="95">
        <f>+A96+1</f>
        <v>59</v>
      </c>
      <c r="B97" s="128" t="s">
        <v>216</v>
      </c>
      <c r="C97" s="101" t="s">
        <v>31</v>
      </c>
      <c r="D97" s="102">
        <v>81</v>
      </c>
      <c r="E97" s="151"/>
      <c r="F97" s="151"/>
      <c r="G97" s="151"/>
      <c r="H97" s="151"/>
      <c r="I97" s="76"/>
      <c r="J97" s="151"/>
      <c r="K97" s="76"/>
      <c r="L97" s="77"/>
      <c r="M97" s="75"/>
      <c r="N97" s="75"/>
      <c r="O97" s="75"/>
    </row>
    <row r="98" spans="1:15" ht="43.5" x14ac:dyDescent="0.35">
      <c r="A98" s="95">
        <v>60</v>
      </c>
      <c r="B98" s="100" t="s">
        <v>217</v>
      </c>
      <c r="C98" s="101" t="s">
        <v>110</v>
      </c>
      <c r="D98" s="102">
        <v>30</v>
      </c>
      <c r="E98" s="151"/>
      <c r="F98" s="151"/>
      <c r="G98" s="151"/>
      <c r="H98" s="151"/>
      <c r="I98" s="76"/>
      <c r="J98" s="151"/>
      <c r="K98" s="76"/>
      <c r="L98" s="77"/>
      <c r="M98" s="75"/>
      <c r="N98" s="75"/>
      <c r="O98" s="75"/>
    </row>
    <row r="99" spans="1:15" x14ac:dyDescent="0.35">
      <c r="A99" s="95"/>
      <c r="B99" s="117" t="s">
        <v>218</v>
      </c>
      <c r="C99" s="117"/>
      <c r="D99" s="117"/>
      <c r="E99" s="103"/>
      <c r="F99" s="103"/>
      <c r="G99" s="103"/>
      <c r="H99" s="103"/>
      <c r="I99" s="118"/>
      <c r="J99" s="103"/>
      <c r="K99" s="104"/>
      <c r="L99" s="105"/>
      <c r="M99" s="75"/>
      <c r="N99" s="75"/>
      <c r="O99" s="75"/>
    </row>
    <row r="100" spans="1:15" ht="29" x14ac:dyDescent="0.35">
      <c r="A100" s="95">
        <v>61</v>
      </c>
      <c r="B100" s="100" t="s">
        <v>219</v>
      </c>
      <c r="C100" s="101" t="s">
        <v>31</v>
      </c>
      <c r="D100" s="102">
        <v>57</v>
      </c>
      <c r="E100" s="151"/>
      <c r="F100" s="151"/>
      <c r="G100" s="151"/>
      <c r="H100" s="151"/>
      <c r="I100" s="76"/>
      <c r="J100" s="151"/>
      <c r="K100" s="76"/>
      <c r="L100" s="77"/>
      <c r="M100" s="75"/>
      <c r="N100" s="75"/>
      <c r="O100" s="75"/>
    </row>
    <row r="101" spans="1:15" ht="29" x14ac:dyDescent="0.35">
      <c r="A101" s="95">
        <v>62</v>
      </c>
      <c r="B101" s="100" t="s">
        <v>220</v>
      </c>
      <c r="C101" s="101" t="s">
        <v>31</v>
      </c>
      <c r="D101" s="102">
        <v>8</v>
      </c>
      <c r="E101" s="151"/>
      <c r="F101" s="151"/>
      <c r="G101" s="151"/>
      <c r="H101" s="151"/>
      <c r="I101" s="76"/>
      <c r="J101" s="151"/>
      <c r="K101" s="76"/>
      <c r="L101" s="77"/>
      <c r="M101" s="75"/>
      <c r="N101" s="75"/>
      <c r="O101" s="75"/>
    </row>
    <row r="102" spans="1:15" x14ac:dyDescent="0.35">
      <c r="A102" s="95"/>
      <c r="B102" s="119" t="s">
        <v>221</v>
      </c>
      <c r="C102" s="101"/>
      <c r="D102" s="121"/>
      <c r="E102" s="151"/>
      <c r="F102" s="151"/>
      <c r="G102" s="151"/>
      <c r="H102" s="151"/>
      <c r="I102" s="76"/>
      <c r="J102" s="151"/>
      <c r="K102" s="76"/>
      <c r="L102" s="77"/>
      <c r="M102" s="75"/>
      <c r="N102" s="75"/>
      <c r="O102" s="75"/>
    </row>
    <row r="103" spans="1:15" x14ac:dyDescent="0.35">
      <c r="A103" s="95">
        <v>63</v>
      </c>
      <c r="B103" s="128" t="s">
        <v>222</v>
      </c>
      <c r="C103" s="101" t="s">
        <v>15</v>
      </c>
      <c r="D103" s="102">
        <v>84</v>
      </c>
      <c r="E103" s="151"/>
      <c r="F103" s="151"/>
      <c r="G103" s="151"/>
      <c r="H103" s="151"/>
      <c r="I103" s="76"/>
      <c r="J103" s="151"/>
      <c r="K103" s="76"/>
      <c r="L103" s="77"/>
      <c r="M103" s="75"/>
      <c r="N103" s="75"/>
      <c r="O103" s="75"/>
    </row>
    <row r="104" spans="1:15" ht="29" x14ac:dyDescent="0.35">
      <c r="A104" s="95">
        <v>64</v>
      </c>
      <c r="B104" s="100" t="s">
        <v>223</v>
      </c>
      <c r="C104" s="101" t="s">
        <v>15</v>
      </c>
      <c r="D104" s="102">
        <v>84</v>
      </c>
      <c r="E104" s="151"/>
      <c r="F104" s="151"/>
      <c r="G104" s="151"/>
      <c r="H104" s="151"/>
      <c r="I104" s="76"/>
      <c r="J104" s="151"/>
      <c r="K104" s="76"/>
      <c r="L104" s="77"/>
      <c r="M104" s="75"/>
      <c r="N104" s="75"/>
      <c r="O104" s="75"/>
    </row>
    <row r="105" spans="1:15" x14ac:dyDescent="0.35">
      <c r="A105" s="95">
        <v>65</v>
      </c>
      <c r="B105" s="100" t="s">
        <v>224</v>
      </c>
      <c r="C105" s="101" t="s">
        <v>15</v>
      </c>
      <c r="D105" s="102">
        <v>84</v>
      </c>
      <c r="E105" s="151"/>
      <c r="F105" s="151"/>
      <c r="G105" s="151"/>
      <c r="H105" s="151"/>
      <c r="I105" s="76"/>
      <c r="J105" s="151"/>
      <c r="K105" s="76"/>
      <c r="L105" s="77"/>
      <c r="M105" s="75"/>
      <c r="N105" s="75"/>
      <c r="O105" s="75"/>
    </row>
    <row r="106" spans="1:15" x14ac:dyDescent="0.35">
      <c r="A106" s="95">
        <v>66</v>
      </c>
      <c r="B106" s="100" t="s">
        <v>225</v>
      </c>
      <c r="C106" s="101" t="s">
        <v>15</v>
      </c>
      <c r="D106" s="102">
        <v>84</v>
      </c>
      <c r="E106" s="151"/>
      <c r="F106" s="151"/>
      <c r="G106" s="151"/>
      <c r="H106" s="151"/>
      <c r="I106" s="76"/>
      <c r="J106" s="151"/>
      <c r="K106" s="76"/>
      <c r="L106" s="77"/>
      <c r="M106" s="75"/>
      <c r="N106" s="75"/>
      <c r="O106" s="75"/>
    </row>
    <row r="107" spans="1:15" x14ac:dyDescent="0.35">
      <c r="A107" s="95"/>
      <c r="B107" s="100"/>
      <c r="C107" s="101"/>
      <c r="D107" s="102"/>
      <c r="E107" s="103"/>
      <c r="F107" s="103"/>
      <c r="G107" s="103"/>
      <c r="H107" s="103"/>
      <c r="I107" s="104"/>
      <c r="J107" s="103"/>
      <c r="K107" s="104"/>
      <c r="L107" s="105"/>
      <c r="M107" s="75"/>
      <c r="N107" s="75"/>
      <c r="O107" s="75"/>
    </row>
    <row r="108" spans="1:15" x14ac:dyDescent="0.35">
      <c r="A108" s="95"/>
      <c r="B108" s="107" t="s">
        <v>226</v>
      </c>
      <c r="C108" s="101"/>
      <c r="D108" s="109"/>
      <c r="E108" s="103"/>
      <c r="F108" s="103"/>
      <c r="G108" s="103"/>
      <c r="H108" s="103"/>
      <c r="I108" s="104"/>
      <c r="J108" s="103"/>
      <c r="K108" s="104"/>
      <c r="L108" s="105"/>
      <c r="M108" s="75"/>
      <c r="N108" s="75"/>
      <c r="O108" s="75"/>
    </row>
    <row r="109" spans="1:15" ht="29" x14ac:dyDescent="0.35">
      <c r="A109" s="95">
        <v>67</v>
      </c>
      <c r="B109" s="120" t="s">
        <v>227</v>
      </c>
      <c r="C109" s="101" t="s">
        <v>15</v>
      </c>
      <c r="D109" s="102">
        <v>7</v>
      </c>
      <c r="E109" s="151"/>
      <c r="F109" s="151"/>
      <c r="G109" s="151"/>
      <c r="H109" s="151"/>
      <c r="I109" s="76"/>
      <c r="J109" s="151"/>
      <c r="K109" s="76"/>
      <c r="L109" s="77"/>
      <c r="M109" s="75"/>
      <c r="N109" s="75"/>
      <c r="O109" s="75"/>
    </row>
    <row r="110" spans="1:15" x14ac:dyDescent="0.35">
      <c r="A110" s="95"/>
      <c r="B110" s="119" t="s">
        <v>228</v>
      </c>
      <c r="C110" s="126"/>
      <c r="D110" s="126"/>
      <c r="E110" s="103"/>
      <c r="F110" s="103"/>
      <c r="G110" s="103"/>
      <c r="H110" s="103"/>
      <c r="I110" s="104"/>
      <c r="J110" s="103"/>
      <c r="K110" s="104"/>
      <c r="L110" s="105"/>
      <c r="M110" s="75"/>
      <c r="N110" s="75"/>
      <c r="O110" s="75"/>
    </row>
    <row r="111" spans="1:15" ht="58" x14ac:dyDescent="0.35">
      <c r="A111" s="95">
        <v>68</v>
      </c>
      <c r="B111" s="130" t="s">
        <v>229</v>
      </c>
      <c r="C111" s="115" t="s">
        <v>31</v>
      </c>
      <c r="D111" s="102">
        <v>35</v>
      </c>
      <c r="E111" s="151"/>
      <c r="F111" s="151"/>
      <c r="G111" s="151"/>
      <c r="H111" s="151"/>
      <c r="I111" s="76"/>
      <c r="J111" s="151"/>
      <c r="K111" s="76"/>
      <c r="L111" s="77"/>
      <c r="M111" s="75"/>
      <c r="N111" s="75"/>
      <c r="O111" s="75"/>
    </row>
    <row r="112" spans="1:15" ht="29" x14ac:dyDescent="0.35">
      <c r="A112" s="95">
        <v>69</v>
      </c>
      <c r="B112" s="130" t="s">
        <v>230</v>
      </c>
      <c r="C112" s="115" t="s">
        <v>15</v>
      </c>
      <c r="D112" s="102">
        <v>20</v>
      </c>
      <c r="E112" s="151"/>
      <c r="F112" s="151"/>
      <c r="G112" s="151"/>
      <c r="H112" s="151"/>
      <c r="I112" s="76"/>
      <c r="J112" s="151"/>
      <c r="K112" s="76"/>
      <c r="L112" s="77"/>
      <c r="M112" s="75"/>
      <c r="N112" s="75"/>
      <c r="O112" s="75"/>
    </row>
    <row r="113" spans="1:15" x14ac:dyDescent="0.35">
      <c r="A113" s="95"/>
      <c r="B113" s="119" t="s">
        <v>231</v>
      </c>
      <c r="C113" s="108"/>
      <c r="D113" s="109"/>
      <c r="E113" s="103"/>
      <c r="F113" s="103"/>
      <c r="G113" s="103"/>
      <c r="H113" s="103"/>
      <c r="I113" s="131"/>
      <c r="J113" s="103"/>
      <c r="K113" s="110">
        <f>SUM(K84:K112)</f>
        <v>0</v>
      </c>
      <c r="L113" s="110">
        <f>SUM(L84:L112)</f>
        <v>0</v>
      </c>
      <c r="M113" s="75"/>
      <c r="N113" s="75"/>
      <c r="O113" s="75"/>
    </row>
    <row r="114" spans="1:15" x14ac:dyDescent="0.35">
      <c r="A114" s="95"/>
      <c r="B114" s="124"/>
      <c r="C114" s="108"/>
      <c r="D114" s="109"/>
      <c r="E114" s="103"/>
      <c r="F114" s="103"/>
      <c r="G114" s="103"/>
      <c r="H114" s="103"/>
      <c r="I114" s="131"/>
      <c r="J114" s="103"/>
      <c r="K114" s="127"/>
      <c r="L114" s="127"/>
      <c r="M114" s="75"/>
      <c r="N114" s="75"/>
      <c r="O114" s="75"/>
    </row>
    <row r="115" spans="1:15" x14ac:dyDescent="0.35">
      <c r="A115" s="95"/>
      <c r="B115" s="107" t="s">
        <v>232</v>
      </c>
      <c r="C115" s="101"/>
      <c r="D115" s="132"/>
      <c r="E115" s="103"/>
      <c r="F115" s="103"/>
      <c r="G115" s="103"/>
      <c r="H115" s="103"/>
      <c r="I115" s="105"/>
      <c r="J115" s="103"/>
      <c r="K115" s="105"/>
      <c r="L115" s="105"/>
      <c r="M115" s="75"/>
      <c r="N115" s="75"/>
      <c r="O115" s="75"/>
    </row>
    <row r="116" spans="1:15" x14ac:dyDescent="0.35">
      <c r="A116" s="95"/>
      <c r="B116" s="107" t="s">
        <v>233</v>
      </c>
      <c r="C116" s="101"/>
      <c r="D116" s="132"/>
      <c r="E116" s="103"/>
      <c r="F116" s="103"/>
      <c r="G116" s="103"/>
      <c r="H116" s="103"/>
      <c r="I116" s="105"/>
      <c r="J116" s="103"/>
      <c r="K116" s="105"/>
      <c r="L116" s="105"/>
      <c r="M116" s="75"/>
      <c r="N116" s="75"/>
      <c r="O116" s="75"/>
    </row>
    <row r="117" spans="1:15" ht="43.5" x14ac:dyDescent="0.35">
      <c r="A117" s="95">
        <v>70</v>
      </c>
      <c r="B117" s="100" t="s">
        <v>234</v>
      </c>
      <c r="C117" s="101" t="s">
        <v>110</v>
      </c>
      <c r="D117" s="102">
        <v>27</v>
      </c>
      <c r="E117" s="151"/>
      <c r="F117" s="151"/>
      <c r="G117" s="151"/>
      <c r="H117" s="151"/>
      <c r="I117" s="76"/>
      <c r="J117" s="151"/>
      <c r="K117" s="76"/>
      <c r="L117" s="77"/>
      <c r="M117" s="75"/>
      <c r="N117" s="75"/>
      <c r="O117" s="75"/>
    </row>
    <row r="118" spans="1:15" x14ac:dyDescent="0.35">
      <c r="A118" s="95">
        <v>71</v>
      </c>
      <c r="B118" s="100" t="s">
        <v>151</v>
      </c>
      <c r="C118" s="101" t="s">
        <v>15</v>
      </c>
      <c r="D118" s="102">
        <v>10</v>
      </c>
      <c r="E118" s="151"/>
      <c r="F118" s="151"/>
      <c r="G118" s="151"/>
      <c r="H118" s="151"/>
      <c r="I118" s="76"/>
      <c r="J118" s="151"/>
      <c r="K118" s="76"/>
      <c r="L118" s="77"/>
      <c r="M118" s="75"/>
      <c r="N118" s="75"/>
      <c r="O118" s="75"/>
    </row>
    <row r="119" spans="1:15" x14ac:dyDescent="0.35">
      <c r="A119" s="95"/>
      <c r="B119" s="107" t="s">
        <v>235</v>
      </c>
      <c r="C119" s="101"/>
      <c r="D119" s="121"/>
      <c r="E119" s="103"/>
      <c r="F119" s="103"/>
      <c r="G119" s="103"/>
      <c r="H119" s="103"/>
      <c r="I119" s="105"/>
      <c r="J119" s="103"/>
      <c r="K119" s="104"/>
      <c r="L119" s="105"/>
      <c r="M119" s="75"/>
      <c r="N119" s="75"/>
      <c r="O119" s="75"/>
    </row>
    <row r="120" spans="1:15" ht="29" x14ac:dyDescent="0.35">
      <c r="A120" s="95">
        <v>72</v>
      </c>
      <c r="B120" s="100" t="s">
        <v>236</v>
      </c>
      <c r="C120" s="101" t="s">
        <v>31</v>
      </c>
      <c r="D120" s="102">
        <v>21</v>
      </c>
      <c r="E120" s="151"/>
      <c r="F120" s="151"/>
      <c r="G120" s="151"/>
      <c r="H120" s="151"/>
      <c r="I120" s="76"/>
      <c r="J120" s="151"/>
      <c r="K120" s="76"/>
      <c r="L120" s="77"/>
      <c r="M120" s="75"/>
      <c r="N120" s="75"/>
      <c r="O120" s="75"/>
    </row>
    <row r="121" spans="1:15" x14ac:dyDescent="0.35">
      <c r="A121" s="95"/>
      <c r="B121" s="119" t="s">
        <v>237</v>
      </c>
      <c r="C121" s="101"/>
      <c r="D121" s="121"/>
      <c r="E121" s="103"/>
      <c r="F121" s="103"/>
      <c r="G121" s="103"/>
      <c r="H121" s="103"/>
      <c r="I121" s="105"/>
      <c r="J121" s="103"/>
      <c r="K121" s="104"/>
      <c r="L121" s="105"/>
      <c r="M121" s="75"/>
      <c r="N121" s="75"/>
      <c r="O121" s="75"/>
    </row>
    <row r="122" spans="1:15" ht="43.5" x14ac:dyDescent="0.35">
      <c r="A122" s="95">
        <v>73</v>
      </c>
      <c r="B122" s="100" t="s">
        <v>238</v>
      </c>
      <c r="C122" s="101" t="s">
        <v>110</v>
      </c>
      <c r="D122" s="102">
        <v>81</v>
      </c>
      <c r="E122" s="151"/>
      <c r="F122" s="151"/>
      <c r="G122" s="151"/>
      <c r="H122" s="151"/>
      <c r="I122" s="76"/>
      <c r="J122" s="151"/>
      <c r="K122" s="76"/>
      <c r="L122" s="77"/>
      <c r="M122" s="75"/>
      <c r="N122" s="75"/>
      <c r="O122" s="75"/>
    </row>
    <row r="123" spans="1:15" ht="43.5" x14ac:dyDescent="0.35">
      <c r="A123" s="95">
        <v>74</v>
      </c>
      <c r="B123" s="100" t="s">
        <v>239</v>
      </c>
      <c r="C123" s="101" t="s">
        <v>15</v>
      </c>
      <c r="D123" s="102">
        <v>15</v>
      </c>
      <c r="E123" s="151"/>
      <c r="F123" s="151"/>
      <c r="G123" s="151"/>
      <c r="H123" s="151"/>
      <c r="I123" s="76"/>
      <c r="J123" s="151"/>
      <c r="K123" s="76"/>
      <c r="L123" s="77"/>
      <c r="M123" s="75"/>
      <c r="N123" s="75"/>
      <c r="O123" s="75"/>
    </row>
    <row r="124" spans="1:15" x14ac:dyDescent="0.35">
      <c r="A124" s="95"/>
      <c r="B124" s="119" t="s">
        <v>240</v>
      </c>
      <c r="C124" s="101"/>
      <c r="D124" s="121"/>
      <c r="E124" s="103"/>
      <c r="F124" s="103"/>
      <c r="G124" s="103"/>
      <c r="H124" s="103"/>
      <c r="I124" s="105"/>
      <c r="J124" s="103"/>
      <c r="K124" s="104"/>
      <c r="L124" s="105"/>
      <c r="M124" s="75"/>
      <c r="N124" s="75"/>
      <c r="O124" s="75"/>
    </row>
    <row r="125" spans="1:15" ht="29" x14ac:dyDescent="0.35">
      <c r="A125" s="95">
        <v>75</v>
      </c>
      <c r="B125" s="100" t="s">
        <v>241</v>
      </c>
      <c r="C125" s="101" t="s">
        <v>15</v>
      </c>
      <c r="D125" s="102">
        <v>65</v>
      </c>
      <c r="E125" s="151"/>
      <c r="F125" s="151"/>
      <c r="G125" s="151"/>
      <c r="H125" s="151"/>
      <c r="I125" s="76"/>
      <c r="J125" s="151"/>
      <c r="K125" s="76"/>
      <c r="L125" s="77"/>
      <c r="M125" s="75"/>
      <c r="N125" s="75"/>
      <c r="O125" s="75"/>
    </row>
    <row r="126" spans="1:15" ht="29" x14ac:dyDescent="0.35">
      <c r="A126" s="95">
        <v>76</v>
      </c>
      <c r="B126" s="128" t="s">
        <v>242</v>
      </c>
      <c r="C126" s="101" t="s">
        <v>15</v>
      </c>
      <c r="D126" s="102">
        <v>2</v>
      </c>
      <c r="E126" s="151"/>
      <c r="F126" s="151"/>
      <c r="G126" s="151"/>
      <c r="H126" s="151"/>
      <c r="I126" s="76"/>
      <c r="J126" s="151"/>
      <c r="K126" s="76"/>
      <c r="L126" s="77"/>
      <c r="M126" s="75"/>
      <c r="N126" s="75"/>
      <c r="O126" s="75"/>
    </row>
    <row r="127" spans="1:15" ht="43.5" x14ac:dyDescent="0.35">
      <c r="A127" s="95">
        <v>77</v>
      </c>
      <c r="B127" s="100" t="s">
        <v>243</v>
      </c>
      <c r="C127" s="101" t="s">
        <v>15</v>
      </c>
      <c r="D127" s="102">
        <v>29</v>
      </c>
      <c r="E127" s="151"/>
      <c r="F127" s="151"/>
      <c r="G127" s="151"/>
      <c r="H127" s="151"/>
      <c r="I127" s="76"/>
      <c r="J127" s="151"/>
      <c r="K127" s="76"/>
      <c r="L127" s="77"/>
      <c r="M127" s="75"/>
      <c r="N127" s="75"/>
      <c r="O127" s="75"/>
    </row>
    <row r="128" spans="1:15" ht="29" x14ac:dyDescent="0.35">
      <c r="A128" s="95">
        <v>78</v>
      </c>
      <c r="B128" s="100" t="s">
        <v>244</v>
      </c>
      <c r="C128" s="101" t="s">
        <v>15</v>
      </c>
      <c r="D128" s="102">
        <v>25</v>
      </c>
      <c r="E128" s="151"/>
      <c r="F128" s="151"/>
      <c r="G128" s="151"/>
      <c r="H128" s="151"/>
      <c r="I128" s="76"/>
      <c r="J128" s="151"/>
      <c r="K128" s="76"/>
      <c r="L128" s="77"/>
      <c r="M128" s="75"/>
      <c r="N128" s="75"/>
      <c r="O128" s="75"/>
    </row>
    <row r="129" spans="1:15" ht="29" x14ac:dyDescent="0.35">
      <c r="A129" s="95">
        <v>79</v>
      </c>
      <c r="B129" s="100" t="s">
        <v>245</v>
      </c>
      <c r="C129" s="101" t="s">
        <v>15</v>
      </c>
      <c r="D129" s="102">
        <v>25</v>
      </c>
      <c r="E129" s="151"/>
      <c r="F129" s="151"/>
      <c r="G129" s="151"/>
      <c r="H129" s="151"/>
      <c r="I129" s="76"/>
      <c r="J129" s="151"/>
      <c r="K129" s="76"/>
      <c r="L129" s="77"/>
      <c r="M129" s="75"/>
      <c r="N129" s="75"/>
      <c r="O129" s="75"/>
    </row>
    <row r="130" spans="1:15" x14ac:dyDescent="0.35">
      <c r="A130" s="95">
        <v>80</v>
      </c>
      <c r="B130" s="100" t="s">
        <v>246</v>
      </c>
      <c r="C130" s="101" t="s">
        <v>15</v>
      </c>
      <c r="D130" s="102">
        <v>72</v>
      </c>
      <c r="E130" s="151"/>
      <c r="F130" s="151"/>
      <c r="G130" s="151"/>
      <c r="H130" s="151"/>
      <c r="I130" s="76"/>
      <c r="J130" s="151"/>
      <c r="K130" s="76"/>
      <c r="L130" s="77"/>
      <c r="M130" s="75"/>
      <c r="N130" s="75"/>
      <c r="O130" s="75"/>
    </row>
    <row r="131" spans="1:15" x14ac:dyDescent="0.35">
      <c r="A131" s="95"/>
      <c r="B131" s="119" t="s">
        <v>247</v>
      </c>
      <c r="C131" s="101"/>
      <c r="D131" s="121"/>
      <c r="E131" s="103"/>
      <c r="F131" s="103"/>
      <c r="G131" s="103"/>
      <c r="H131" s="103"/>
      <c r="I131" s="105"/>
      <c r="J131" s="103"/>
      <c r="K131" s="104"/>
      <c r="L131" s="105"/>
      <c r="M131" s="75"/>
      <c r="N131" s="75"/>
      <c r="O131" s="75"/>
    </row>
    <row r="132" spans="1:15" ht="58" x14ac:dyDescent="0.35">
      <c r="A132" s="95">
        <v>81</v>
      </c>
      <c r="B132" s="100" t="s">
        <v>248</v>
      </c>
      <c r="C132" s="101" t="s">
        <v>15</v>
      </c>
      <c r="D132" s="102">
        <v>25</v>
      </c>
      <c r="E132" s="151"/>
      <c r="F132" s="151"/>
      <c r="G132" s="151"/>
      <c r="H132" s="151"/>
      <c r="I132" s="76"/>
      <c r="J132" s="151"/>
      <c r="K132" s="76"/>
      <c r="L132" s="77"/>
      <c r="M132" s="75"/>
      <c r="N132" s="75"/>
      <c r="O132" s="75"/>
    </row>
    <row r="133" spans="1:15" ht="58" x14ac:dyDescent="0.35">
      <c r="A133" s="95">
        <v>82</v>
      </c>
      <c r="B133" s="100" t="s">
        <v>249</v>
      </c>
      <c r="C133" s="101" t="s">
        <v>110</v>
      </c>
      <c r="D133" s="102">
        <v>18</v>
      </c>
      <c r="E133" s="151"/>
      <c r="F133" s="151"/>
      <c r="G133" s="151"/>
      <c r="H133" s="151"/>
      <c r="I133" s="76"/>
      <c r="J133" s="151"/>
      <c r="K133" s="76"/>
      <c r="L133" s="77"/>
      <c r="M133" s="75"/>
      <c r="N133" s="75"/>
      <c r="O133" s="75"/>
    </row>
    <row r="134" spans="1:15" ht="43.5" x14ac:dyDescent="0.35">
      <c r="A134" s="95">
        <v>83</v>
      </c>
      <c r="B134" s="100" t="s">
        <v>250</v>
      </c>
      <c r="C134" s="101" t="s">
        <v>110</v>
      </c>
      <c r="D134" s="102">
        <v>96</v>
      </c>
      <c r="E134" s="151"/>
      <c r="F134" s="151"/>
      <c r="G134" s="151"/>
      <c r="H134" s="151"/>
      <c r="I134" s="76"/>
      <c r="J134" s="151"/>
      <c r="K134" s="76"/>
      <c r="L134" s="77"/>
      <c r="M134" s="75"/>
      <c r="N134" s="75"/>
      <c r="O134" s="75"/>
    </row>
    <row r="135" spans="1:15" ht="58" x14ac:dyDescent="0.35">
      <c r="A135" s="95">
        <v>84</v>
      </c>
      <c r="B135" s="100" t="s">
        <v>251</v>
      </c>
      <c r="C135" s="101" t="s">
        <v>110</v>
      </c>
      <c r="D135" s="102">
        <v>3</v>
      </c>
      <c r="E135" s="151"/>
      <c r="F135" s="151"/>
      <c r="G135" s="151"/>
      <c r="H135" s="151"/>
      <c r="I135" s="76"/>
      <c r="J135" s="151"/>
      <c r="K135" s="76"/>
      <c r="L135" s="77"/>
      <c r="M135" s="75"/>
      <c r="N135" s="75"/>
      <c r="O135" s="75"/>
    </row>
    <row r="136" spans="1:15" ht="43.5" x14ac:dyDescent="0.35">
      <c r="A136" s="95">
        <v>85</v>
      </c>
      <c r="B136" s="100" t="s">
        <v>252</v>
      </c>
      <c r="C136" s="101" t="s">
        <v>31</v>
      </c>
      <c r="D136" s="102">
        <v>20</v>
      </c>
      <c r="E136" s="151"/>
      <c r="F136" s="151"/>
      <c r="G136" s="151"/>
      <c r="H136" s="151"/>
      <c r="I136" s="76"/>
      <c r="J136" s="151"/>
      <c r="K136" s="76"/>
      <c r="L136" s="77"/>
      <c r="M136" s="75"/>
      <c r="N136" s="75"/>
      <c r="O136" s="75"/>
    </row>
    <row r="137" spans="1:15" x14ac:dyDescent="0.35">
      <c r="A137" s="95"/>
      <c r="B137" s="119" t="s">
        <v>253</v>
      </c>
      <c r="C137" s="126"/>
      <c r="D137" s="106"/>
      <c r="E137" s="103"/>
      <c r="F137" s="103"/>
      <c r="G137" s="103"/>
      <c r="H137" s="103"/>
      <c r="I137" s="105"/>
      <c r="J137" s="103"/>
      <c r="K137" s="104"/>
      <c r="L137" s="105"/>
      <c r="M137" s="75"/>
      <c r="N137" s="75"/>
      <c r="O137" s="75"/>
    </row>
    <row r="138" spans="1:15" ht="29" x14ac:dyDescent="0.35">
      <c r="A138" s="95">
        <v>86</v>
      </c>
      <c r="B138" s="100" t="s">
        <v>254</v>
      </c>
      <c r="C138" s="101" t="s">
        <v>15</v>
      </c>
      <c r="D138" s="102">
        <v>61</v>
      </c>
      <c r="E138" s="151"/>
      <c r="F138" s="151"/>
      <c r="G138" s="151"/>
      <c r="H138" s="151"/>
      <c r="I138" s="76"/>
      <c r="J138" s="151"/>
      <c r="K138" s="76"/>
      <c r="L138" s="77"/>
      <c r="M138" s="75"/>
      <c r="N138" s="75"/>
      <c r="O138" s="75"/>
    </row>
    <row r="139" spans="1:15" x14ac:dyDescent="0.35">
      <c r="A139" s="95"/>
      <c r="B139" s="119" t="s">
        <v>255</v>
      </c>
      <c r="C139" s="123"/>
      <c r="D139" s="121"/>
      <c r="E139" s="103"/>
      <c r="F139" s="103"/>
      <c r="G139" s="103"/>
      <c r="H139" s="103"/>
      <c r="I139" s="105"/>
      <c r="J139" s="103"/>
      <c r="K139" s="104"/>
      <c r="L139" s="105"/>
      <c r="M139" s="75"/>
      <c r="N139" s="75"/>
      <c r="O139" s="75"/>
    </row>
    <row r="140" spans="1:15" ht="43.5" x14ac:dyDescent="0.35">
      <c r="A140" s="95">
        <v>87</v>
      </c>
      <c r="B140" s="100" t="s">
        <v>256</v>
      </c>
      <c r="C140" s="101" t="s">
        <v>15</v>
      </c>
      <c r="D140" s="102">
        <v>180</v>
      </c>
      <c r="E140" s="151"/>
      <c r="F140" s="151"/>
      <c r="G140" s="151"/>
      <c r="H140" s="151"/>
      <c r="I140" s="76"/>
      <c r="J140" s="151"/>
      <c r="K140" s="76"/>
      <c r="L140" s="77"/>
      <c r="M140" s="75"/>
      <c r="N140" s="75"/>
      <c r="O140" s="75"/>
    </row>
    <row r="141" spans="1:15" x14ac:dyDescent="0.35">
      <c r="A141" s="95"/>
      <c r="B141" s="119" t="s">
        <v>257</v>
      </c>
      <c r="C141" s="101"/>
      <c r="D141" s="121"/>
      <c r="E141" s="103"/>
      <c r="F141" s="103"/>
      <c r="G141" s="103"/>
      <c r="H141" s="103"/>
      <c r="I141" s="105"/>
      <c r="J141" s="103"/>
      <c r="K141" s="104"/>
      <c r="L141" s="105"/>
      <c r="M141" s="75"/>
      <c r="N141" s="75"/>
      <c r="O141" s="75"/>
    </row>
    <row r="142" spans="1:15" x14ac:dyDescent="0.35">
      <c r="A142" s="95">
        <v>88</v>
      </c>
      <c r="B142" s="128" t="s">
        <v>258</v>
      </c>
      <c r="C142" s="101" t="s">
        <v>15</v>
      </c>
      <c r="D142" s="102">
        <v>167</v>
      </c>
      <c r="E142" s="151"/>
      <c r="F142" s="151"/>
      <c r="G142" s="151"/>
      <c r="H142" s="151"/>
      <c r="I142" s="76"/>
      <c r="J142" s="151"/>
      <c r="K142" s="76"/>
      <c r="L142" s="77"/>
      <c r="M142" s="75"/>
      <c r="N142" s="75"/>
      <c r="O142" s="75"/>
    </row>
    <row r="143" spans="1:15" x14ac:dyDescent="0.35">
      <c r="A143" s="95">
        <f>+A142+1</f>
        <v>89</v>
      </c>
      <c r="B143" s="100" t="s">
        <v>259</v>
      </c>
      <c r="C143" s="101" t="s">
        <v>31</v>
      </c>
      <c r="D143" s="102">
        <v>20</v>
      </c>
      <c r="E143" s="151"/>
      <c r="F143" s="151"/>
      <c r="G143" s="151"/>
      <c r="H143" s="151"/>
      <c r="I143" s="76"/>
      <c r="J143" s="151"/>
      <c r="K143" s="76"/>
      <c r="L143" s="77"/>
      <c r="M143" s="75"/>
      <c r="N143" s="75"/>
      <c r="O143" s="75"/>
    </row>
    <row r="144" spans="1:15" ht="29" x14ac:dyDescent="0.35">
      <c r="A144" s="95">
        <v>90</v>
      </c>
      <c r="B144" s="100" t="s">
        <v>260</v>
      </c>
      <c r="C144" s="101" t="s">
        <v>15</v>
      </c>
      <c r="D144" s="102">
        <v>20</v>
      </c>
      <c r="E144" s="151"/>
      <c r="F144" s="151"/>
      <c r="G144" s="151"/>
      <c r="H144" s="151"/>
      <c r="I144" s="76"/>
      <c r="J144" s="151"/>
      <c r="K144" s="76"/>
      <c r="L144" s="77"/>
      <c r="M144" s="75"/>
      <c r="N144" s="75"/>
      <c r="O144" s="75"/>
    </row>
    <row r="145" spans="1:15" x14ac:dyDescent="0.35">
      <c r="A145" s="95"/>
      <c r="B145" s="119" t="s">
        <v>261</v>
      </c>
      <c r="C145" s="101"/>
      <c r="D145" s="121"/>
      <c r="E145" s="103"/>
      <c r="F145" s="103"/>
      <c r="G145" s="103"/>
      <c r="H145" s="103"/>
      <c r="I145" s="104"/>
      <c r="J145" s="103"/>
      <c r="K145" s="104"/>
      <c r="L145" s="105"/>
      <c r="M145" s="75"/>
      <c r="N145" s="75"/>
      <c r="O145" s="75"/>
    </row>
    <row r="146" spans="1:15" x14ac:dyDescent="0.35">
      <c r="A146" s="95">
        <v>91</v>
      </c>
      <c r="B146" s="100" t="s">
        <v>262</v>
      </c>
      <c r="C146" s="115" t="s">
        <v>31</v>
      </c>
      <c r="D146" s="102">
        <v>27</v>
      </c>
      <c r="E146" s="151"/>
      <c r="F146" s="151"/>
      <c r="G146" s="151"/>
      <c r="H146" s="151"/>
      <c r="I146" s="76"/>
      <c r="J146" s="151"/>
      <c r="K146" s="76"/>
      <c r="L146" s="77"/>
      <c r="M146" s="75"/>
      <c r="N146" s="75"/>
      <c r="O146" s="75"/>
    </row>
    <row r="147" spans="1:15" x14ac:dyDescent="0.35">
      <c r="A147" s="95">
        <f>+A146+1</f>
        <v>92</v>
      </c>
      <c r="B147" s="100" t="s">
        <v>263</v>
      </c>
      <c r="C147" s="101" t="s">
        <v>31</v>
      </c>
      <c r="D147" s="102">
        <v>23</v>
      </c>
      <c r="E147" s="151"/>
      <c r="F147" s="151"/>
      <c r="G147" s="151"/>
      <c r="H147" s="151"/>
      <c r="I147" s="76"/>
      <c r="J147" s="151"/>
      <c r="K147" s="76"/>
      <c r="L147" s="77"/>
      <c r="M147" s="75"/>
      <c r="N147" s="75"/>
      <c r="O147" s="75"/>
    </row>
    <row r="148" spans="1:15" ht="43.5" x14ac:dyDescent="0.35">
      <c r="A148" s="95">
        <f>+A147+1</f>
        <v>93</v>
      </c>
      <c r="B148" s="100" t="s">
        <v>264</v>
      </c>
      <c r="C148" s="115" t="s">
        <v>31</v>
      </c>
      <c r="D148" s="102">
        <v>14</v>
      </c>
      <c r="E148" s="151"/>
      <c r="F148" s="151"/>
      <c r="G148" s="151"/>
      <c r="H148" s="151"/>
      <c r="I148" s="76"/>
      <c r="J148" s="151"/>
      <c r="K148" s="76"/>
      <c r="L148" s="77"/>
      <c r="M148" s="75"/>
      <c r="N148" s="75"/>
      <c r="O148" s="75"/>
    </row>
    <row r="149" spans="1:15" x14ac:dyDescent="0.35">
      <c r="A149" s="95">
        <v>94</v>
      </c>
      <c r="B149" s="100" t="s">
        <v>265</v>
      </c>
      <c r="C149" s="101" t="s">
        <v>31</v>
      </c>
      <c r="D149" s="102">
        <v>14</v>
      </c>
      <c r="E149" s="151"/>
      <c r="F149" s="151"/>
      <c r="G149" s="151"/>
      <c r="H149" s="151"/>
      <c r="I149" s="76"/>
      <c r="J149" s="151"/>
      <c r="K149" s="76"/>
      <c r="L149" s="77"/>
      <c r="M149" s="75"/>
      <c r="N149" s="75"/>
      <c r="O149" s="75"/>
    </row>
    <row r="150" spans="1:15" x14ac:dyDescent="0.35">
      <c r="A150" s="95"/>
      <c r="B150" s="119" t="s">
        <v>266</v>
      </c>
      <c r="C150" s="101"/>
      <c r="D150" s="121"/>
      <c r="E150" s="103"/>
      <c r="F150" s="103"/>
      <c r="G150" s="103"/>
      <c r="H150" s="103"/>
      <c r="I150" s="105"/>
      <c r="J150" s="103"/>
      <c r="K150" s="104"/>
      <c r="L150" s="105"/>
      <c r="M150" s="75"/>
      <c r="N150" s="75"/>
      <c r="O150" s="75"/>
    </row>
    <row r="151" spans="1:15" ht="29" x14ac:dyDescent="0.35">
      <c r="A151" s="95">
        <v>95</v>
      </c>
      <c r="B151" s="100" t="s">
        <v>267</v>
      </c>
      <c r="C151" s="101" t="s">
        <v>31</v>
      </c>
      <c r="D151" s="102">
        <v>84</v>
      </c>
      <c r="E151" s="151"/>
      <c r="F151" s="151"/>
      <c r="G151" s="151"/>
      <c r="H151" s="151"/>
      <c r="I151" s="76"/>
      <c r="J151" s="151"/>
      <c r="K151" s="76"/>
      <c r="L151" s="77"/>
      <c r="M151" s="75"/>
      <c r="N151" s="75"/>
      <c r="O151" s="75"/>
    </row>
    <row r="152" spans="1:15" x14ac:dyDescent="0.35">
      <c r="A152" s="95">
        <f>+A151+1</f>
        <v>96</v>
      </c>
      <c r="B152" s="100" t="s">
        <v>268</v>
      </c>
      <c r="C152" s="115" t="s">
        <v>31</v>
      </c>
      <c r="D152" s="102">
        <v>10</v>
      </c>
      <c r="E152" s="151"/>
      <c r="F152" s="151"/>
      <c r="G152" s="151"/>
      <c r="H152" s="151"/>
      <c r="I152" s="76"/>
      <c r="J152" s="151"/>
      <c r="K152" s="76"/>
      <c r="L152" s="77"/>
      <c r="M152" s="75"/>
      <c r="N152" s="75"/>
      <c r="O152" s="75"/>
    </row>
    <row r="153" spans="1:15" x14ac:dyDescent="0.35">
      <c r="A153" s="95">
        <f>+A152+1</f>
        <v>97</v>
      </c>
      <c r="B153" s="100" t="s">
        <v>269</v>
      </c>
      <c r="C153" s="115" t="s">
        <v>31</v>
      </c>
      <c r="D153" s="102">
        <v>10</v>
      </c>
      <c r="E153" s="151"/>
      <c r="F153" s="151"/>
      <c r="G153" s="151"/>
      <c r="H153" s="151"/>
      <c r="I153" s="76"/>
      <c r="J153" s="151"/>
      <c r="K153" s="76"/>
      <c r="L153" s="77"/>
      <c r="M153" s="75"/>
      <c r="N153" s="75"/>
      <c r="O153" s="75"/>
    </row>
    <row r="154" spans="1:15" ht="43.5" x14ac:dyDescent="0.35">
      <c r="A154" s="95">
        <f>+A153+1</f>
        <v>98</v>
      </c>
      <c r="B154" s="100" t="s">
        <v>270</v>
      </c>
      <c r="C154" s="101" t="s">
        <v>31</v>
      </c>
      <c r="D154" s="102">
        <v>10</v>
      </c>
      <c r="E154" s="151"/>
      <c r="F154" s="151"/>
      <c r="G154" s="151"/>
      <c r="H154" s="151"/>
      <c r="I154" s="76"/>
      <c r="J154" s="151"/>
      <c r="K154" s="76"/>
      <c r="L154" s="77"/>
      <c r="M154" s="75"/>
      <c r="N154" s="75"/>
      <c r="O154" s="75"/>
    </row>
    <row r="155" spans="1:15" ht="43.5" x14ac:dyDescent="0.35">
      <c r="A155" s="95">
        <v>99</v>
      </c>
      <c r="B155" s="120" t="s">
        <v>271</v>
      </c>
      <c r="C155" s="101" t="s">
        <v>110</v>
      </c>
      <c r="D155" s="102">
        <v>10</v>
      </c>
      <c r="E155" s="151"/>
      <c r="F155" s="151"/>
      <c r="G155" s="151"/>
      <c r="H155" s="151"/>
      <c r="I155" s="76"/>
      <c r="J155" s="151"/>
      <c r="K155" s="76"/>
      <c r="L155" s="77"/>
      <c r="M155" s="75"/>
      <c r="N155" s="75"/>
      <c r="O155" s="75"/>
    </row>
    <row r="156" spans="1:15" ht="43.5" x14ac:dyDescent="0.35">
      <c r="A156" s="95">
        <v>100</v>
      </c>
      <c r="B156" s="120" t="s">
        <v>272</v>
      </c>
      <c r="C156" s="101" t="s">
        <v>31</v>
      </c>
      <c r="D156" s="102">
        <v>50</v>
      </c>
      <c r="E156" s="151"/>
      <c r="F156" s="151"/>
      <c r="G156" s="151"/>
      <c r="H156" s="151"/>
      <c r="I156" s="76"/>
      <c r="J156" s="151"/>
      <c r="K156" s="76"/>
      <c r="L156" s="77"/>
      <c r="M156" s="75"/>
      <c r="N156" s="75"/>
      <c r="O156" s="75"/>
    </row>
    <row r="157" spans="1:15" x14ac:dyDescent="0.35">
      <c r="A157" s="95"/>
      <c r="B157" s="119" t="s">
        <v>273</v>
      </c>
      <c r="C157" s="101"/>
      <c r="D157" s="121"/>
      <c r="E157" s="103"/>
      <c r="F157" s="103"/>
      <c r="G157" s="103"/>
      <c r="H157" s="103"/>
      <c r="I157" s="104"/>
      <c r="J157" s="103"/>
      <c r="K157" s="104"/>
      <c r="L157" s="105"/>
      <c r="M157" s="75"/>
      <c r="N157" s="75"/>
      <c r="O157" s="75"/>
    </row>
    <row r="158" spans="1:15" x14ac:dyDescent="0.35">
      <c r="A158" s="95">
        <v>101</v>
      </c>
      <c r="B158" s="120" t="s">
        <v>274</v>
      </c>
      <c r="C158" s="101" t="s">
        <v>15</v>
      </c>
      <c r="D158" s="102">
        <v>20</v>
      </c>
      <c r="E158" s="151"/>
      <c r="F158" s="151"/>
      <c r="G158" s="151"/>
      <c r="H158" s="151"/>
      <c r="I158" s="76"/>
      <c r="J158" s="151"/>
      <c r="K158" s="76"/>
      <c r="L158" s="77"/>
      <c r="M158" s="75"/>
      <c r="N158" s="75"/>
      <c r="O158" s="75"/>
    </row>
    <row r="159" spans="1:15" ht="29" x14ac:dyDescent="0.35">
      <c r="A159" s="95">
        <f>+A158+1</f>
        <v>102</v>
      </c>
      <c r="B159" s="100" t="s">
        <v>275</v>
      </c>
      <c r="C159" s="101" t="s">
        <v>31</v>
      </c>
      <c r="D159" s="102">
        <v>20</v>
      </c>
      <c r="E159" s="151"/>
      <c r="F159" s="151"/>
      <c r="G159" s="151"/>
      <c r="H159" s="151"/>
      <c r="I159" s="76"/>
      <c r="J159" s="151"/>
      <c r="K159" s="76"/>
      <c r="L159" s="77"/>
      <c r="M159" s="75"/>
      <c r="N159" s="75"/>
      <c r="O159" s="75"/>
    </row>
    <row r="160" spans="1:15" x14ac:dyDescent="0.35">
      <c r="A160" s="95">
        <f>+A159+1</f>
        <v>103</v>
      </c>
      <c r="B160" s="100" t="s">
        <v>276</v>
      </c>
      <c r="C160" s="101" t="s">
        <v>31</v>
      </c>
      <c r="D160" s="102">
        <v>36</v>
      </c>
      <c r="E160" s="151"/>
      <c r="F160" s="151"/>
      <c r="G160" s="151"/>
      <c r="H160" s="151"/>
      <c r="I160" s="76"/>
      <c r="J160" s="151"/>
      <c r="K160" s="76"/>
      <c r="L160" s="77"/>
      <c r="M160" s="75"/>
      <c r="N160" s="75"/>
      <c r="O160" s="75"/>
    </row>
    <row r="161" spans="1:15" ht="29" x14ac:dyDescent="0.35">
      <c r="A161" s="95">
        <f>+A160+1</f>
        <v>104</v>
      </c>
      <c r="B161" s="100" t="s">
        <v>277</v>
      </c>
      <c r="C161" s="101" t="s">
        <v>31</v>
      </c>
      <c r="D161" s="102">
        <v>36</v>
      </c>
      <c r="E161" s="151"/>
      <c r="F161" s="151"/>
      <c r="G161" s="151"/>
      <c r="H161" s="151"/>
      <c r="I161" s="76"/>
      <c r="J161" s="151"/>
      <c r="K161" s="76"/>
      <c r="L161" s="77"/>
      <c r="M161" s="75"/>
      <c r="N161" s="75"/>
      <c r="O161" s="75"/>
    </row>
    <row r="162" spans="1:15" ht="43.5" x14ac:dyDescent="0.35">
      <c r="A162" s="95">
        <v>105</v>
      </c>
      <c r="B162" s="100" t="s">
        <v>278</v>
      </c>
      <c r="C162" s="101" t="s">
        <v>15</v>
      </c>
      <c r="D162" s="102">
        <v>250</v>
      </c>
      <c r="E162" s="151"/>
      <c r="F162" s="151"/>
      <c r="G162" s="151"/>
      <c r="H162" s="151"/>
      <c r="I162" s="76"/>
      <c r="J162" s="151"/>
      <c r="K162" s="76"/>
      <c r="L162" s="77"/>
      <c r="M162" s="75"/>
      <c r="N162" s="75"/>
      <c r="O162" s="75"/>
    </row>
    <row r="163" spans="1:15" ht="58" x14ac:dyDescent="0.35">
      <c r="A163" s="95">
        <v>106</v>
      </c>
      <c r="B163" s="100" t="s">
        <v>279</v>
      </c>
      <c r="C163" s="101" t="s">
        <v>31</v>
      </c>
      <c r="D163" s="102">
        <v>36</v>
      </c>
      <c r="E163" s="151"/>
      <c r="F163" s="151"/>
      <c r="G163" s="151"/>
      <c r="H163" s="151"/>
      <c r="I163" s="76"/>
      <c r="J163" s="151"/>
      <c r="K163" s="76"/>
      <c r="L163" s="77"/>
      <c r="M163" s="75"/>
      <c r="N163" s="75"/>
      <c r="O163" s="75"/>
    </row>
    <row r="164" spans="1:15" x14ac:dyDescent="0.35">
      <c r="A164" s="95">
        <v>107</v>
      </c>
      <c r="B164" s="100" t="s">
        <v>280</v>
      </c>
      <c r="C164" s="101" t="s">
        <v>15</v>
      </c>
      <c r="D164" s="102">
        <v>120</v>
      </c>
      <c r="E164" s="151"/>
      <c r="F164" s="151"/>
      <c r="G164" s="151"/>
      <c r="H164" s="151"/>
      <c r="I164" s="76"/>
      <c r="J164" s="151"/>
      <c r="K164" s="76"/>
      <c r="L164" s="77"/>
      <c r="M164" s="75"/>
      <c r="N164" s="75"/>
      <c r="O164" s="75"/>
    </row>
    <row r="165" spans="1:15" ht="29" x14ac:dyDescent="0.35">
      <c r="A165" s="95">
        <v>108</v>
      </c>
      <c r="B165" s="100" t="s">
        <v>281</v>
      </c>
      <c r="C165" s="101" t="s">
        <v>15</v>
      </c>
      <c r="D165" s="102">
        <v>170</v>
      </c>
      <c r="E165" s="151"/>
      <c r="F165" s="151"/>
      <c r="G165" s="151"/>
      <c r="H165" s="151"/>
      <c r="I165" s="76"/>
      <c r="J165" s="151"/>
      <c r="K165" s="76"/>
      <c r="L165" s="77"/>
      <c r="M165" s="75"/>
      <c r="N165" s="75"/>
      <c r="O165" s="75"/>
    </row>
    <row r="166" spans="1:15" x14ac:dyDescent="0.35">
      <c r="A166" s="95">
        <v>109</v>
      </c>
      <c r="B166" s="100" t="s">
        <v>282</v>
      </c>
      <c r="C166" s="101" t="s">
        <v>283</v>
      </c>
      <c r="D166" s="102">
        <v>80</v>
      </c>
      <c r="E166" s="151"/>
      <c r="F166" s="151"/>
      <c r="G166" s="151"/>
      <c r="H166" s="151"/>
      <c r="I166" s="76"/>
      <c r="J166" s="151"/>
      <c r="K166" s="76"/>
      <c r="L166" s="77"/>
      <c r="M166" s="75"/>
      <c r="N166" s="75"/>
      <c r="O166" s="75"/>
    </row>
    <row r="167" spans="1:15" x14ac:dyDescent="0.35">
      <c r="A167" s="95">
        <v>110</v>
      </c>
      <c r="B167" s="100" t="s">
        <v>284</v>
      </c>
      <c r="C167" s="101" t="s">
        <v>15</v>
      </c>
      <c r="D167" s="102">
        <v>84</v>
      </c>
      <c r="E167" s="151"/>
      <c r="F167" s="151"/>
      <c r="G167" s="151"/>
      <c r="H167" s="151"/>
      <c r="I167" s="76"/>
      <c r="J167" s="151"/>
      <c r="K167" s="76"/>
      <c r="L167" s="77"/>
      <c r="M167" s="75"/>
      <c r="N167" s="75"/>
      <c r="O167" s="75"/>
    </row>
    <row r="168" spans="1:15" x14ac:dyDescent="0.35">
      <c r="A168" s="106"/>
      <c r="B168" s="119" t="s">
        <v>285</v>
      </c>
      <c r="C168" s="108"/>
      <c r="D168" s="121"/>
      <c r="E168" s="103"/>
      <c r="F168" s="103"/>
      <c r="G168" s="103"/>
      <c r="H168" s="103"/>
      <c r="I168" s="125"/>
      <c r="J168" s="103"/>
      <c r="K168" s="110">
        <f>SUM(K117:K167)</f>
        <v>0</v>
      </c>
      <c r="L168" s="110">
        <f>SUM(L117:L167)</f>
        <v>0</v>
      </c>
      <c r="M168" s="75"/>
      <c r="N168" s="75"/>
      <c r="O168" s="75"/>
    </row>
    <row r="169" spans="1:15" x14ac:dyDescent="0.35">
      <c r="A169" s="106"/>
      <c r="B169" s="133" t="s">
        <v>286</v>
      </c>
      <c r="C169" s="106"/>
      <c r="D169" s="106"/>
      <c r="E169" s="128"/>
      <c r="F169" s="128"/>
      <c r="G169" s="134"/>
      <c r="H169" s="135"/>
      <c r="I169" s="105"/>
      <c r="J169" s="113"/>
      <c r="K169" s="127">
        <f>+K11+K37+K43+K66+K80+K113+K168</f>
        <v>0</v>
      </c>
      <c r="L169" s="127">
        <f>L11+L37+L43+L66+L80+L113+L168</f>
        <v>0</v>
      </c>
      <c r="M169" s="75"/>
      <c r="N169" s="75"/>
      <c r="O169" s="75"/>
    </row>
    <row r="170" spans="1:15" x14ac:dyDescent="0.35">
      <c r="A170" s="136"/>
      <c r="B170" s="137"/>
      <c r="C170" s="137"/>
      <c r="D170" s="137"/>
      <c r="E170" s="138"/>
      <c r="F170" s="138"/>
      <c r="G170" s="139"/>
      <c r="H170" s="140"/>
      <c r="I170" s="141"/>
      <c r="J170" s="142"/>
      <c r="K170" s="141"/>
      <c r="L170" s="141"/>
    </row>
    <row r="171" spans="1:15" x14ac:dyDescent="0.35">
      <c r="A171" s="136"/>
      <c r="B171" s="31"/>
      <c r="C171" s="143"/>
      <c r="D171" s="143" t="s">
        <v>123</v>
      </c>
      <c r="E171" s="144"/>
      <c r="F171" s="144"/>
      <c r="G171" s="32"/>
      <c r="H171" s="32"/>
      <c r="I171" s="13" t="s">
        <v>124</v>
      </c>
      <c r="J171" s="32"/>
      <c r="K171" s="14"/>
    </row>
    <row r="172" spans="1:15" x14ac:dyDescent="0.35">
      <c r="A172" s="145"/>
      <c r="B172" s="34" t="s">
        <v>125</v>
      </c>
      <c r="C172" s="143"/>
      <c r="D172" s="158"/>
      <c r="E172" s="159"/>
      <c r="F172" s="144"/>
      <c r="G172" s="32"/>
      <c r="H172" s="32"/>
      <c r="I172" s="153"/>
      <c r="J172" s="153"/>
      <c r="K172" s="153"/>
      <c r="L172" s="153"/>
    </row>
    <row r="173" spans="1:15" x14ac:dyDescent="0.35">
      <c r="A173" s="145"/>
      <c r="B173" s="152"/>
      <c r="C173" s="145"/>
      <c r="D173" s="160"/>
      <c r="E173" s="161"/>
      <c r="F173" s="146"/>
      <c r="I173" s="154"/>
      <c r="J173" s="155"/>
      <c r="K173" s="156"/>
      <c r="L173" s="157"/>
    </row>
    <row r="174" spans="1:15" x14ac:dyDescent="0.35">
      <c r="A174" s="145"/>
      <c r="B174" s="143"/>
      <c r="C174" s="145"/>
      <c r="D174" s="137"/>
      <c r="E174" s="146"/>
      <c r="F174" s="146"/>
      <c r="I174" s="29"/>
      <c r="K174" s="30"/>
      <c r="L174" s="30"/>
    </row>
    <row r="175" spans="1:15" x14ac:dyDescent="0.35">
      <c r="A175" s="145"/>
      <c r="B175" s="147" t="s">
        <v>126</v>
      </c>
      <c r="C175" s="145"/>
      <c r="D175" s="137"/>
      <c r="E175" s="146"/>
      <c r="F175" s="146"/>
      <c r="I175" s="29"/>
      <c r="K175" s="30"/>
      <c r="L175" s="30"/>
    </row>
    <row r="176" spans="1:15" x14ac:dyDescent="0.35">
      <c r="B176" s="283" t="s">
        <v>127</v>
      </c>
      <c r="C176" s="283"/>
      <c r="D176" s="283"/>
      <c r="E176" s="283"/>
      <c r="F176" s="283"/>
      <c r="I176" s="29"/>
      <c r="K176" s="30"/>
      <c r="L176" s="30"/>
    </row>
    <row r="177" spans="2:12" x14ac:dyDescent="0.35">
      <c r="B177" s="283" t="s">
        <v>128</v>
      </c>
      <c r="C177" s="283"/>
      <c r="D177" s="283"/>
      <c r="E177" s="283"/>
      <c r="F177" s="283"/>
      <c r="I177" s="29"/>
      <c r="K177" s="30"/>
      <c r="L177" s="30"/>
    </row>
    <row r="178" spans="2:12" x14ac:dyDescent="0.35">
      <c r="B178" s="283" t="s">
        <v>129</v>
      </c>
      <c r="C178" s="283"/>
      <c r="D178" s="283"/>
      <c r="E178" s="283"/>
      <c r="F178" s="283"/>
      <c r="I178" s="29"/>
      <c r="K178" s="30"/>
      <c r="L178" s="30"/>
    </row>
    <row r="179" spans="2:12" ht="36" customHeight="1" x14ac:dyDescent="0.35">
      <c r="B179" s="283" t="s">
        <v>130</v>
      </c>
      <c r="C179" s="283"/>
      <c r="D179" s="283"/>
      <c r="E179" s="283"/>
      <c r="F179" s="283"/>
      <c r="G179" s="283"/>
      <c r="H179" s="283"/>
      <c r="I179" s="283"/>
      <c r="J179" s="283"/>
      <c r="K179" s="283"/>
      <c r="L179" s="283"/>
    </row>
    <row r="180" spans="2:12" ht="18.75" customHeight="1" x14ac:dyDescent="0.35">
      <c r="B180" s="283" t="s">
        <v>131</v>
      </c>
      <c r="C180" s="283"/>
      <c r="D180" s="283"/>
      <c r="E180" s="283"/>
      <c r="F180" s="283"/>
      <c r="G180" s="283"/>
      <c r="H180" s="283"/>
      <c r="I180" s="283"/>
      <c r="J180" s="283"/>
      <c r="K180" s="283"/>
      <c r="L180" s="283"/>
    </row>
    <row r="181" spans="2:12" x14ac:dyDescent="0.35">
      <c r="B181" s="137"/>
      <c r="C181" s="137"/>
      <c r="D181" s="137"/>
      <c r="E181" s="148"/>
      <c r="F181" s="148"/>
      <c r="G181" s="33"/>
      <c r="H181" s="141"/>
      <c r="I181" s="141"/>
      <c r="J181" s="141"/>
      <c r="K181" s="33"/>
      <c r="L181" s="33"/>
    </row>
    <row r="182" spans="2:12" x14ac:dyDescent="0.35">
      <c r="B182" s="137"/>
      <c r="C182" s="137"/>
      <c r="D182" s="137"/>
      <c r="E182" s="149"/>
      <c r="F182" s="149"/>
      <c r="H182" s="30"/>
      <c r="I182" s="30"/>
      <c r="J182" s="30"/>
    </row>
  </sheetData>
  <sheetProtection algorithmName="SHA-512" hashValue="t0AMLZBEhpM6+Hvmu1LVyEu/YwT+6NinFh6vy6TOxFbVjV/dCRtmYYsHqBqStFB+p2hV6MrF//PBDjY6jw2NeQ==" saltValue="hsA98b19mHu0dOMRx2q6Mg==" spinCount="100000" sheet="1" objects="1" scenarios="1" selectLockedCells="1"/>
  <mergeCells count="5">
    <mergeCell ref="B176:F176"/>
    <mergeCell ref="B177:F177"/>
    <mergeCell ref="B178:F178"/>
    <mergeCell ref="B179:L179"/>
    <mergeCell ref="B180:L180"/>
  </mergeCells>
  <printOptions horizontalCentered="1"/>
  <pageMargins left="0.23622047244094502" right="0.23622047244094502" top="1.1417322834645671" bottom="1.1417322834645671" header="0.74803149606299213" footer="0.74803149606299213"/>
  <pageSetup paperSize="9" scale="74" fitToWidth="0" fitToHeight="0" orientation="landscape" horizontalDpi="4294967293" r:id="rId1"/>
  <headerFooter alignWithMargins="0"/>
  <rowBreaks count="9" manualBreakCount="9">
    <brk id="22" max="14" man="1"/>
    <brk id="43" max="14" man="1"/>
    <brk id="56" max="14" man="1"/>
    <brk id="75" max="14" man="1"/>
    <brk id="88" max="14" man="1"/>
    <brk id="101" max="14" man="1"/>
    <brk id="122" max="14" man="1"/>
    <brk id="136" max="14" man="1"/>
    <brk id="156" max="14" man="1"/>
  </row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40"/>
  <sheetViews>
    <sheetView view="pageBreakPreview" zoomScale="70" zoomScaleNormal="85" zoomScaleSheetLayoutView="70" workbookViewId="0">
      <selection activeCell="F17" sqref="F17"/>
    </sheetView>
  </sheetViews>
  <sheetFormatPr defaultColWidth="9" defaultRowHeight="14.5" x14ac:dyDescent="0.3"/>
  <cols>
    <col min="1" max="1" width="5.75" style="193" customWidth="1"/>
    <col min="2" max="2" width="34.5" style="186" customWidth="1"/>
    <col min="3" max="3" width="8" style="193" customWidth="1"/>
    <col min="4" max="4" width="8" style="194" customWidth="1"/>
    <col min="5" max="5" width="12.5" style="186" customWidth="1"/>
    <col min="6" max="6" width="17.08203125" style="201" customWidth="1"/>
    <col min="7" max="7" width="11.75" style="201" customWidth="1"/>
    <col min="8" max="8" width="8.33203125" style="201" customWidth="1"/>
    <col min="9" max="9" width="11.33203125" style="216" customWidth="1"/>
    <col min="10" max="10" width="8.83203125" style="201" customWidth="1"/>
    <col min="11" max="11" width="13.25" style="217" customWidth="1"/>
    <col min="12" max="12" width="10.58203125" style="217" customWidth="1"/>
    <col min="13" max="15" width="8.5" style="201" customWidth="1"/>
    <col min="16" max="16384" width="9" style="196"/>
  </cols>
  <sheetData>
    <row r="1" spans="1:15" s="187" customFormat="1" x14ac:dyDescent="0.3">
      <c r="B1" s="188" t="s">
        <v>0</v>
      </c>
      <c r="C1" s="181"/>
      <c r="D1" s="189"/>
      <c r="E1" s="190" t="s">
        <v>1</v>
      </c>
      <c r="F1" s="190"/>
      <c r="G1" s="191"/>
      <c r="H1" s="192"/>
      <c r="K1" s="193"/>
      <c r="L1" s="193"/>
    </row>
    <row r="2" spans="1:15" s="187" customFormat="1" x14ac:dyDescent="0.3">
      <c r="B2" s="228"/>
      <c r="C2" s="181"/>
      <c r="D2" s="189"/>
      <c r="E2" s="190" t="s">
        <v>287</v>
      </c>
      <c r="F2" s="190"/>
      <c r="G2" s="191"/>
      <c r="H2" s="192"/>
      <c r="K2" s="193"/>
      <c r="L2" s="193"/>
    </row>
    <row r="3" spans="1:15" s="187" customFormat="1" x14ac:dyDescent="0.3">
      <c r="B3" s="229"/>
      <c r="C3" s="181"/>
      <c r="D3" s="189"/>
      <c r="E3" s="190" t="s">
        <v>288</v>
      </c>
      <c r="F3" s="190"/>
      <c r="G3" s="191"/>
      <c r="H3" s="192"/>
    </row>
    <row r="4" spans="1:15" x14ac:dyDescent="0.3">
      <c r="B4" s="230"/>
      <c r="F4" s="190"/>
      <c r="G4" s="187"/>
      <c r="H4" s="191"/>
      <c r="I4" s="192"/>
      <c r="J4" s="195"/>
      <c r="K4" s="187"/>
      <c r="L4" s="187"/>
      <c r="M4" s="196"/>
      <c r="N4" s="196"/>
      <c r="O4" s="196"/>
    </row>
    <row r="5" spans="1:15" s="201" customFormat="1" x14ac:dyDescent="0.3">
      <c r="A5" s="181"/>
      <c r="B5" s="231"/>
      <c r="C5" s="181"/>
      <c r="D5" s="197"/>
      <c r="E5" s="198"/>
      <c r="F5" s="199"/>
      <c r="G5" s="199"/>
      <c r="H5" s="200"/>
      <c r="I5" s="200"/>
      <c r="J5" s="200"/>
      <c r="K5" s="199"/>
      <c r="L5" s="199"/>
    </row>
    <row r="6" spans="1:15" s="201" customFormat="1" ht="29" x14ac:dyDescent="0.3">
      <c r="A6" s="42" t="s">
        <v>4</v>
      </c>
      <c r="B6" s="42" t="s">
        <v>5</v>
      </c>
      <c r="C6" s="38" t="s">
        <v>493</v>
      </c>
      <c r="D6" s="39" t="s">
        <v>494</v>
      </c>
      <c r="E6" s="40" t="s">
        <v>495</v>
      </c>
      <c r="F6" s="40" t="s">
        <v>496</v>
      </c>
      <c r="G6" s="40" t="s">
        <v>497</v>
      </c>
      <c r="H6" s="38" t="s">
        <v>498</v>
      </c>
      <c r="I6" s="41" t="s">
        <v>499</v>
      </c>
      <c r="J6" s="42" t="s">
        <v>500</v>
      </c>
      <c r="K6" s="43" t="s">
        <v>501</v>
      </c>
      <c r="L6" s="43" t="s">
        <v>502</v>
      </c>
      <c r="M6" s="43" t="s">
        <v>511</v>
      </c>
      <c r="N6" s="43" t="s">
        <v>512</v>
      </c>
      <c r="O6" s="43" t="s">
        <v>513</v>
      </c>
    </row>
    <row r="7" spans="1:15" s="186" customFormat="1" ht="43.5" x14ac:dyDescent="0.3">
      <c r="A7" s="202"/>
      <c r="B7" s="42" t="s">
        <v>6</v>
      </c>
      <c r="C7" s="42" t="s">
        <v>7</v>
      </c>
      <c r="D7" s="41" t="s">
        <v>8</v>
      </c>
      <c r="E7" s="40" t="s">
        <v>9</v>
      </c>
      <c r="F7" s="40" t="s">
        <v>10</v>
      </c>
      <c r="G7" s="40" t="s">
        <v>11</v>
      </c>
      <c r="H7" s="43" t="s">
        <v>490</v>
      </c>
      <c r="I7" s="42" t="s">
        <v>12</v>
      </c>
      <c r="J7" s="43" t="s">
        <v>491</v>
      </c>
      <c r="K7" s="43" t="s">
        <v>509</v>
      </c>
      <c r="L7" s="43" t="s">
        <v>510</v>
      </c>
      <c r="M7" s="38" t="s">
        <v>514</v>
      </c>
      <c r="N7" s="41" t="s">
        <v>515</v>
      </c>
      <c r="O7" s="41" t="s">
        <v>516</v>
      </c>
    </row>
    <row r="8" spans="1:15" s="186" customFormat="1" x14ac:dyDescent="0.3">
      <c r="A8" s="202"/>
      <c r="B8" s="42" t="s">
        <v>289</v>
      </c>
      <c r="C8" s="42"/>
      <c r="D8" s="41"/>
      <c r="E8" s="43"/>
      <c r="F8" s="43"/>
      <c r="G8" s="43"/>
      <c r="H8" s="42"/>
      <c r="I8" s="41"/>
      <c r="J8" s="42"/>
      <c r="K8" s="43"/>
      <c r="L8" s="43"/>
      <c r="M8" s="172"/>
      <c r="N8" s="172"/>
      <c r="O8" s="172"/>
    </row>
    <row r="9" spans="1:15" s="186" customFormat="1" ht="58" x14ac:dyDescent="0.3">
      <c r="A9" s="202">
        <f>A7+1</f>
        <v>1</v>
      </c>
      <c r="B9" s="203" t="s">
        <v>290</v>
      </c>
      <c r="C9" s="204" t="s">
        <v>136</v>
      </c>
      <c r="D9" s="205">
        <v>15</v>
      </c>
      <c r="E9" s="172"/>
      <c r="F9" s="172"/>
      <c r="G9" s="172"/>
      <c r="H9" s="172"/>
      <c r="I9" s="173"/>
      <c r="J9" s="172"/>
      <c r="K9" s="174"/>
      <c r="L9" s="174"/>
      <c r="M9" s="172"/>
      <c r="N9" s="172"/>
      <c r="O9" s="172"/>
    </row>
    <row r="10" spans="1:15" s="186" customFormat="1" ht="58" x14ac:dyDescent="0.3">
      <c r="A10" s="202">
        <f t="shared" ref="A10:A16" si="0">A9+1</f>
        <v>2</v>
      </c>
      <c r="B10" s="206" t="s">
        <v>291</v>
      </c>
      <c r="C10" s="204" t="s">
        <v>136</v>
      </c>
      <c r="D10" s="205">
        <v>100</v>
      </c>
      <c r="E10" s="172"/>
      <c r="F10" s="172"/>
      <c r="G10" s="172"/>
      <c r="H10" s="172"/>
      <c r="I10" s="175"/>
      <c r="J10" s="172"/>
      <c r="K10" s="174"/>
      <c r="L10" s="174"/>
      <c r="M10" s="172"/>
      <c r="N10" s="172"/>
      <c r="O10" s="172"/>
    </row>
    <row r="11" spans="1:15" s="186" customFormat="1" ht="43.5" x14ac:dyDescent="0.3">
      <c r="A11" s="202">
        <f t="shared" si="0"/>
        <v>3</v>
      </c>
      <c r="B11" s="206" t="s">
        <v>292</v>
      </c>
      <c r="C11" s="204" t="s">
        <v>136</v>
      </c>
      <c r="D11" s="205">
        <v>150</v>
      </c>
      <c r="E11" s="172"/>
      <c r="F11" s="172"/>
      <c r="G11" s="172"/>
      <c r="H11" s="172"/>
      <c r="I11" s="175"/>
      <c r="J11" s="172"/>
      <c r="K11" s="174"/>
      <c r="L11" s="174"/>
      <c r="M11" s="172"/>
      <c r="N11" s="172"/>
      <c r="O11" s="172"/>
    </row>
    <row r="12" spans="1:15" s="186" customFormat="1" ht="72.5" x14ac:dyDescent="0.3">
      <c r="A12" s="202">
        <f t="shared" si="0"/>
        <v>4</v>
      </c>
      <c r="B12" s="206" t="s">
        <v>293</v>
      </c>
      <c r="C12" s="204" t="s">
        <v>136</v>
      </c>
      <c r="D12" s="205">
        <v>75</v>
      </c>
      <c r="E12" s="172"/>
      <c r="F12" s="172"/>
      <c r="G12" s="172"/>
      <c r="H12" s="172"/>
      <c r="I12" s="175"/>
      <c r="J12" s="172"/>
      <c r="K12" s="174"/>
      <c r="L12" s="174"/>
      <c r="M12" s="172"/>
      <c r="N12" s="172"/>
      <c r="O12" s="172"/>
    </row>
    <row r="13" spans="1:15" s="186" customFormat="1" ht="43.5" x14ac:dyDescent="0.3">
      <c r="A13" s="202">
        <f t="shared" si="0"/>
        <v>5</v>
      </c>
      <c r="B13" s="206" t="s">
        <v>294</v>
      </c>
      <c r="C13" s="204" t="s">
        <v>136</v>
      </c>
      <c r="D13" s="205">
        <v>20</v>
      </c>
      <c r="E13" s="172"/>
      <c r="F13" s="172"/>
      <c r="G13" s="172"/>
      <c r="H13" s="172"/>
      <c r="I13" s="175"/>
      <c r="J13" s="172"/>
      <c r="K13" s="174"/>
      <c r="L13" s="174"/>
      <c r="M13" s="172"/>
      <c r="N13" s="172"/>
      <c r="O13" s="172"/>
    </row>
    <row r="14" spans="1:15" s="186" customFormat="1" ht="58" x14ac:dyDescent="0.3">
      <c r="A14" s="202">
        <f t="shared" si="0"/>
        <v>6</v>
      </c>
      <c r="B14" s="206" t="s">
        <v>295</v>
      </c>
      <c r="C14" s="204" t="s">
        <v>15</v>
      </c>
      <c r="D14" s="205">
        <v>4</v>
      </c>
      <c r="E14" s="172"/>
      <c r="F14" s="172"/>
      <c r="G14" s="172"/>
      <c r="H14" s="172"/>
      <c r="I14" s="175"/>
      <c r="J14" s="172"/>
      <c r="K14" s="174"/>
      <c r="L14" s="174"/>
      <c r="M14" s="172"/>
      <c r="N14" s="172"/>
      <c r="O14" s="172"/>
    </row>
    <row r="15" spans="1:15" s="186" customFormat="1" ht="29" x14ac:dyDescent="0.3">
      <c r="A15" s="202">
        <f t="shared" si="0"/>
        <v>7</v>
      </c>
      <c r="B15" s="206" t="s">
        <v>296</v>
      </c>
      <c r="C15" s="202" t="s">
        <v>15</v>
      </c>
      <c r="D15" s="205">
        <v>2</v>
      </c>
      <c r="E15" s="172"/>
      <c r="F15" s="172"/>
      <c r="G15" s="172"/>
      <c r="H15" s="172"/>
      <c r="I15" s="175"/>
      <c r="J15" s="172"/>
      <c r="K15" s="174"/>
      <c r="L15" s="174"/>
      <c r="M15" s="172"/>
      <c r="N15" s="172"/>
      <c r="O15" s="172"/>
    </row>
    <row r="16" spans="1:15" s="186" customFormat="1" ht="29" x14ac:dyDescent="0.3">
      <c r="A16" s="202">
        <f t="shared" si="0"/>
        <v>8</v>
      </c>
      <c r="B16" s="206" t="s">
        <v>297</v>
      </c>
      <c r="C16" s="202" t="s">
        <v>15</v>
      </c>
      <c r="D16" s="205">
        <v>2</v>
      </c>
      <c r="E16" s="172"/>
      <c r="F16" s="172"/>
      <c r="G16" s="172"/>
      <c r="H16" s="172"/>
      <c r="I16" s="175"/>
      <c r="J16" s="172"/>
      <c r="K16" s="174"/>
      <c r="L16" s="174"/>
      <c r="M16" s="172"/>
      <c r="N16" s="172"/>
      <c r="O16" s="172"/>
    </row>
    <row r="17" spans="1:15" s="186" customFormat="1" x14ac:dyDescent="0.3">
      <c r="A17" s="202"/>
      <c r="B17" s="42" t="s">
        <v>298</v>
      </c>
      <c r="C17" s="202"/>
      <c r="D17" s="205"/>
      <c r="E17" s="172"/>
      <c r="F17" s="172"/>
      <c r="G17" s="172"/>
      <c r="H17" s="172"/>
      <c r="I17" s="175"/>
      <c r="J17" s="172"/>
      <c r="K17" s="174"/>
      <c r="L17" s="174"/>
      <c r="M17" s="172"/>
      <c r="N17" s="172"/>
      <c r="O17" s="172"/>
    </row>
    <row r="18" spans="1:15" s="186" customFormat="1" ht="29" x14ac:dyDescent="0.3">
      <c r="A18" s="202">
        <f>A16+1</f>
        <v>9</v>
      </c>
      <c r="B18" s="206" t="s">
        <v>299</v>
      </c>
      <c r="C18" s="202" t="s">
        <v>300</v>
      </c>
      <c r="D18" s="205">
        <v>1000</v>
      </c>
      <c r="E18" s="172"/>
      <c r="F18" s="172"/>
      <c r="G18" s="172"/>
      <c r="H18" s="172"/>
      <c r="I18" s="175"/>
      <c r="J18" s="172"/>
      <c r="K18" s="174"/>
      <c r="L18" s="174"/>
      <c r="M18" s="172"/>
      <c r="N18" s="172"/>
      <c r="O18" s="172"/>
    </row>
    <row r="19" spans="1:15" s="186" customFormat="1" ht="43.5" x14ac:dyDescent="0.3">
      <c r="A19" s="202">
        <f>A18+1</f>
        <v>10</v>
      </c>
      <c r="B19" s="206" t="s">
        <v>301</v>
      </c>
      <c r="C19" s="202" t="s">
        <v>300</v>
      </c>
      <c r="D19" s="205">
        <v>120</v>
      </c>
      <c r="E19" s="172"/>
      <c r="F19" s="172"/>
      <c r="G19" s="172"/>
      <c r="H19" s="172"/>
      <c r="I19" s="175"/>
      <c r="J19" s="172"/>
      <c r="K19" s="174"/>
      <c r="L19" s="174"/>
      <c r="M19" s="172"/>
      <c r="N19" s="172"/>
      <c r="O19" s="172"/>
    </row>
    <row r="20" spans="1:15" s="186" customFormat="1" ht="29" x14ac:dyDescent="0.3">
      <c r="A20" s="202">
        <f>A19+1</f>
        <v>11</v>
      </c>
      <c r="B20" s="206" t="s">
        <v>302</v>
      </c>
      <c r="C20" s="202" t="s">
        <v>15</v>
      </c>
      <c r="D20" s="205">
        <v>6</v>
      </c>
      <c r="E20" s="172"/>
      <c r="F20" s="172"/>
      <c r="G20" s="172"/>
      <c r="H20" s="172"/>
      <c r="I20" s="175"/>
      <c r="J20" s="172"/>
      <c r="K20" s="174"/>
      <c r="L20" s="174"/>
      <c r="M20" s="172"/>
      <c r="N20" s="172"/>
      <c r="O20" s="172"/>
    </row>
    <row r="21" spans="1:15" s="186" customFormat="1" x14ac:dyDescent="0.3">
      <c r="A21" s="202"/>
      <c r="B21" s="42" t="s">
        <v>303</v>
      </c>
      <c r="C21" s="202"/>
      <c r="D21" s="205"/>
      <c r="E21" s="172"/>
      <c r="F21" s="172"/>
      <c r="G21" s="172"/>
      <c r="H21" s="172"/>
      <c r="I21" s="175"/>
      <c r="J21" s="172"/>
      <c r="K21" s="174"/>
      <c r="L21" s="174"/>
      <c r="M21" s="172"/>
      <c r="N21" s="172"/>
      <c r="O21" s="172"/>
    </row>
    <row r="22" spans="1:15" s="186" customFormat="1" ht="58" x14ac:dyDescent="0.3">
      <c r="A22" s="202">
        <f>A20+1</f>
        <v>12</v>
      </c>
      <c r="B22" s="206" t="s">
        <v>304</v>
      </c>
      <c r="C22" s="202" t="s">
        <v>305</v>
      </c>
      <c r="D22" s="205">
        <v>60</v>
      </c>
      <c r="E22" s="172"/>
      <c r="F22" s="172"/>
      <c r="G22" s="172"/>
      <c r="H22" s="172"/>
      <c r="I22" s="175"/>
      <c r="J22" s="172"/>
      <c r="K22" s="174"/>
      <c r="L22" s="174"/>
      <c r="M22" s="172"/>
      <c r="N22" s="172"/>
      <c r="O22" s="172"/>
    </row>
    <row r="23" spans="1:15" s="186" customFormat="1" ht="58" x14ac:dyDescent="0.3">
      <c r="A23" s="202">
        <f t="shared" ref="A23:A44" si="1">A22+1</f>
        <v>13</v>
      </c>
      <c r="B23" s="206" t="s">
        <v>306</v>
      </c>
      <c r="C23" s="202" t="s">
        <v>305</v>
      </c>
      <c r="D23" s="205">
        <v>210</v>
      </c>
      <c r="E23" s="172"/>
      <c r="F23" s="172"/>
      <c r="G23" s="172"/>
      <c r="H23" s="172"/>
      <c r="I23" s="175"/>
      <c r="J23" s="172"/>
      <c r="K23" s="174"/>
      <c r="L23" s="174"/>
      <c r="M23" s="172"/>
      <c r="N23" s="172"/>
      <c r="O23" s="172"/>
    </row>
    <row r="24" spans="1:15" s="186" customFormat="1" ht="72.5" x14ac:dyDescent="0.3">
      <c r="A24" s="202">
        <f t="shared" si="1"/>
        <v>14</v>
      </c>
      <c r="B24" s="206" t="s">
        <v>307</v>
      </c>
      <c r="C24" s="202" t="s">
        <v>15</v>
      </c>
      <c r="D24" s="205">
        <v>2</v>
      </c>
      <c r="E24" s="172"/>
      <c r="F24" s="172"/>
      <c r="G24" s="172"/>
      <c r="H24" s="172"/>
      <c r="I24" s="175"/>
      <c r="J24" s="172"/>
      <c r="K24" s="174"/>
      <c r="L24" s="174"/>
      <c r="M24" s="172"/>
      <c r="N24" s="172"/>
      <c r="O24" s="172"/>
    </row>
    <row r="25" spans="1:15" s="186" customFormat="1" ht="72.5" x14ac:dyDescent="0.3">
      <c r="A25" s="202">
        <f t="shared" si="1"/>
        <v>15</v>
      </c>
      <c r="B25" s="206" t="s">
        <v>308</v>
      </c>
      <c r="C25" s="202" t="s">
        <v>15</v>
      </c>
      <c r="D25" s="205">
        <v>3</v>
      </c>
      <c r="E25" s="172"/>
      <c r="F25" s="172"/>
      <c r="G25" s="172"/>
      <c r="H25" s="172"/>
      <c r="I25" s="175"/>
      <c r="J25" s="172"/>
      <c r="K25" s="174"/>
      <c r="L25" s="174"/>
      <c r="M25" s="172"/>
      <c r="N25" s="172"/>
      <c r="O25" s="172"/>
    </row>
    <row r="26" spans="1:15" s="186" customFormat="1" ht="43.5" x14ac:dyDescent="0.3">
      <c r="A26" s="202">
        <f t="shared" si="1"/>
        <v>16</v>
      </c>
      <c r="B26" s="206" t="s">
        <v>309</v>
      </c>
      <c r="C26" s="202" t="s">
        <v>305</v>
      </c>
      <c r="D26" s="205">
        <v>500</v>
      </c>
      <c r="E26" s="172"/>
      <c r="F26" s="172"/>
      <c r="G26" s="172"/>
      <c r="H26" s="172"/>
      <c r="I26" s="175"/>
      <c r="J26" s="172"/>
      <c r="K26" s="174"/>
      <c r="L26" s="174"/>
      <c r="M26" s="172"/>
      <c r="N26" s="172"/>
      <c r="O26" s="172"/>
    </row>
    <row r="27" spans="1:15" s="186" customFormat="1" ht="29" x14ac:dyDescent="0.3">
      <c r="A27" s="202">
        <f t="shared" si="1"/>
        <v>17</v>
      </c>
      <c r="B27" s="203" t="s">
        <v>310</v>
      </c>
      <c r="C27" s="202" t="s">
        <v>305</v>
      </c>
      <c r="D27" s="205">
        <v>30</v>
      </c>
      <c r="E27" s="172"/>
      <c r="F27" s="172"/>
      <c r="G27" s="172"/>
      <c r="H27" s="172"/>
      <c r="I27" s="175"/>
      <c r="J27" s="172"/>
      <c r="K27" s="174"/>
      <c r="L27" s="174"/>
      <c r="M27" s="172"/>
      <c r="N27" s="172"/>
      <c r="O27" s="172"/>
    </row>
    <row r="28" spans="1:15" s="186" customFormat="1" ht="58" x14ac:dyDescent="0.3">
      <c r="A28" s="202">
        <f t="shared" si="1"/>
        <v>18</v>
      </c>
      <c r="B28" s="203" t="s">
        <v>311</v>
      </c>
      <c r="C28" s="202" t="s">
        <v>300</v>
      </c>
      <c r="D28" s="205">
        <v>120</v>
      </c>
      <c r="E28" s="172"/>
      <c r="F28" s="172"/>
      <c r="G28" s="172"/>
      <c r="H28" s="172"/>
      <c r="I28" s="175"/>
      <c r="J28" s="172"/>
      <c r="K28" s="174"/>
      <c r="L28" s="174"/>
      <c r="M28" s="172"/>
      <c r="N28" s="172"/>
      <c r="O28" s="172"/>
    </row>
    <row r="29" spans="1:15" s="186" customFormat="1" ht="43.5" x14ac:dyDescent="0.3">
      <c r="A29" s="202">
        <f t="shared" si="1"/>
        <v>19</v>
      </c>
      <c r="B29" s="203" t="s">
        <v>312</v>
      </c>
      <c r="C29" s="202" t="s">
        <v>300</v>
      </c>
      <c r="D29" s="205">
        <v>120</v>
      </c>
      <c r="E29" s="172"/>
      <c r="F29" s="172"/>
      <c r="G29" s="172"/>
      <c r="H29" s="172"/>
      <c r="I29" s="175"/>
      <c r="J29" s="172"/>
      <c r="K29" s="174"/>
      <c r="L29" s="174"/>
      <c r="M29" s="172"/>
      <c r="N29" s="172"/>
      <c r="O29" s="172"/>
    </row>
    <row r="30" spans="1:15" s="186" customFormat="1" ht="58" x14ac:dyDescent="0.3">
      <c r="A30" s="202">
        <f t="shared" si="1"/>
        <v>20</v>
      </c>
      <c r="B30" s="203" t="s">
        <v>313</v>
      </c>
      <c r="C30" s="202" t="s">
        <v>300</v>
      </c>
      <c r="D30" s="205">
        <v>40</v>
      </c>
      <c r="E30" s="172"/>
      <c r="F30" s="172"/>
      <c r="G30" s="172"/>
      <c r="H30" s="172"/>
      <c r="I30" s="175"/>
      <c r="J30" s="172"/>
      <c r="K30" s="174"/>
      <c r="L30" s="174"/>
      <c r="M30" s="172"/>
      <c r="N30" s="172"/>
      <c r="O30" s="172"/>
    </row>
    <row r="31" spans="1:15" s="186" customFormat="1" ht="72.5" x14ac:dyDescent="0.3">
      <c r="A31" s="202">
        <f t="shared" si="1"/>
        <v>21</v>
      </c>
      <c r="B31" s="203" t="s">
        <v>314</v>
      </c>
      <c r="C31" s="202" t="s">
        <v>15</v>
      </c>
      <c r="D31" s="205">
        <v>2</v>
      </c>
      <c r="E31" s="172"/>
      <c r="F31" s="172"/>
      <c r="G31" s="172"/>
      <c r="H31" s="172"/>
      <c r="I31" s="175"/>
      <c r="J31" s="172"/>
      <c r="K31" s="174"/>
      <c r="L31" s="174"/>
      <c r="M31" s="172"/>
      <c r="N31" s="172"/>
      <c r="O31" s="172"/>
    </row>
    <row r="32" spans="1:15" s="186" customFormat="1" ht="58" x14ac:dyDescent="0.3">
      <c r="A32" s="202">
        <f t="shared" si="1"/>
        <v>22</v>
      </c>
      <c r="B32" s="206" t="s">
        <v>315</v>
      </c>
      <c r="C32" s="202" t="s">
        <v>15</v>
      </c>
      <c r="D32" s="205">
        <v>1</v>
      </c>
      <c r="E32" s="172"/>
      <c r="F32" s="172"/>
      <c r="G32" s="172"/>
      <c r="H32" s="172"/>
      <c r="I32" s="175"/>
      <c r="J32" s="172"/>
      <c r="K32" s="174"/>
      <c r="L32" s="174"/>
      <c r="M32" s="172"/>
      <c r="N32" s="172"/>
      <c r="O32" s="172"/>
    </row>
    <row r="33" spans="1:15" s="186" customFormat="1" ht="43.5" x14ac:dyDescent="0.3">
      <c r="A33" s="202">
        <f t="shared" si="1"/>
        <v>23</v>
      </c>
      <c r="B33" s="206" t="s">
        <v>316</v>
      </c>
      <c r="C33" s="202" t="s">
        <v>31</v>
      </c>
      <c r="D33" s="205">
        <v>1</v>
      </c>
      <c r="E33" s="172"/>
      <c r="F33" s="172"/>
      <c r="G33" s="172"/>
      <c r="H33" s="172"/>
      <c r="I33" s="175"/>
      <c r="J33" s="172"/>
      <c r="K33" s="174"/>
      <c r="L33" s="174"/>
      <c r="M33" s="172"/>
      <c r="N33" s="172"/>
      <c r="O33" s="172"/>
    </row>
    <row r="34" spans="1:15" s="186" customFormat="1" x14ac:dyDescent="0.3">
      <c r="A34" s="202">
        <f t="shared" si="1"/>
        <v>24</v>
      </c>
      <c r="B34" s="206" t="s">
        <v>317</v>
      </c>
      <c r="C34" s="202" t="s">
        <v>15</v>
      </c>
      <c r="D34" s="207">
        <v>5</v>
      </c>
      <c r="E34" s="172"/>
      <c r="F34" s="172"/>
      <c r="G34" s="172"/>
      <c r="H34" s="172"/>
      <c r="I34" s="175"/>
      <c r="J34" s="172"/>
      <c r="K34" s="174"/>
      <c r="L34" s="174"/>
      <c r="M34" s="172"/>
      <c r="N34" s="172"/>
      <c r="O34" s="172"/>
    </row>
    <row r="35" spans="1:15" s="186" customFormat="1" ht="58" x14ac:dyDescent="0.3">
      <c r="A35" s="202">
        <f t="shared" si="1"/>
        <v>25</v>
      </c>
      <c r="B35" s="206" t="s">
        <v>318</v>
      </c>
      <c r="C35" s="202" t="s">
        <v>15</v>
      </c>
      <c r="D35" s="205">
        <v>1</v>
      </c>
      <c r="E35" s="172"/>
      <c r="F35" s="172"/>
      <c r="G35" s="172"/>
      <c r="H35" s="172"/>
      <c r="I35" s="175"/>
      <c r="J35" s="172"/>
      <c r="K35" s="174"/>
      <c r="L35" s="174"/>
      <c r="M35" s="172"/>
      <c r="N35" s="172"/>
      <c r="O35" s="172"/>
    </row>
    <row r="36" spans="1:15" s="186" customFormat="1" ht="58" x14ac:dyDescent="0.3">
      <c r="A36" s="202">
        <f t="shared" si="1"/>
        <v>26</v>
      </c>
      <c r="B36" s="206" t="s">
        <v>319</v>
      </c>
      <c r="C36" s="202" t="s">
        <v>15</v>
      </c>
      <c r="D36" s="205">
        <v>1</v>
      </c>
      <c r="E36" s="172"/>
      <c r="F36" s="172"/>
      <c r="G36" s="172"/>
      <c r="H36" s="172"/>
      <c r="I36" s="175"/>
      <c r="J36" s="172"/>
      <c r="K36" s="174"/>
      <c r="L36" s="174"/>
      <c r="M36" s="172"/>
      <c r="N36" s="172"/>
      <c r="O36" s="172"/>
    </row>
    <row r="37" spans="1:15" s="186" customFormat="1" ht="58" x14ac:dyDescent="0.3">
      <c r="A37" s="202">
        <f t="shared" si="1"/>
        <v>27</v>
      </c>
      <c r="B37" s="206" t="s">
        <v>320</v>
      </c>
      <c r="C37" s="202" t="s">
        <v>15</v>
      </c>
      <c r="D37" s="205">
        <v>1</v>
      </c>
      <c r="E37" s="172"/>
      <c r="F37" s="172"/>
      <c r="G37" s="172"/>
      <c r="H37" s="172"/>
      <c r="I37" s="175"/>
      <c r="J37" s="172"/>
      <c r="K37" s="174"/>
      <c r="L37" s="174"/>
      <c r="M37" s="172"/>
      <c r="N37" s="172"/>
      <c r="O37" s="172"/>
    </row>
    <row r="38" spans="1:15" s="186" customFormat="1" ht="58" x14ac:dyDescent="0.3">
      <c r="A38" s="202">
        <f t="shared" si="1"/>
        <v>28</v>
      </c>
      <c r="B38" s="206" t="s">
        <v>321</v>
      </c>
      <c r="C38" s="202" t="s">
        <v>15</v>
      </c>
      <c r="D38" s="205">
        <v>1</v>
      </c>
      <c r="E38" s="172"/>
      <c r="F38" s="172"/>
      <c r="G38" s="172"/>
      <c r="H38" s="172"/>
      <c r="I38" s="175"/>
      <c r="J38" s="172"/>
      <c r="K38" s="174"/>
      <c r="L38" s="174"/>
      <c r="M38" s="172"/>
      <c r="N38" s="172"/>
      <c r="O38" s="172"/>
    </row>
    <row r="39" spans="1:15" s="186" customFormat="1" ht="58" x14ac:dyDescent="0.3">
      <c r="A39" s="202">
        <f t="shared" si="1"/>
        <v>29</v>
      </c>
      <c r="B39" s="206" t="s">
        <v>322</v>
      </c>
      <c r="C39" s="202" t="s">
        <v>15</v>
      </c>
      <c r="D39" s="205">
        <v>2</v>
      </c>
      <c r="E39" s="172"/>
      <c r="F39" s="172"/>
      <c r="G39" s="172"/>
      <c r="H39" s="172"/>
      <c r="I39" s="175"/>
      <c r="J39" s="172"/>
      <c r="K39" s="174"/>
      <c r="L39" s="174"/>
      <c r="M39" s="172"/>
      <c r="N39" s="172"/>
      <c r="O39" s="172"/>
    </row>
    <row r="40" spans="1:15" s="186" customFormat="1" ht="58" x14ac:dyDescent="0.3">
      <c r="A40" s="202">
        <f t="shared" si="1"/>
        <v>30</v>
      </c>
      <c r="B40" s="206" t="s">
        <v>323</v>
      </c>
      <c r="C40" s="202" t="s">
        <v>15</v>
      </c>
      <c r="D40" s="205">
        <v>2</v>
      </c>
      <c r="E40" s="172"/>
      <c r="F40" s="172"/>
      <c r="G40" s="172"/>
      <c r="H40" s="172"/>
      <c r="I40" s="175"/>
      <c r="J40" s="172"/>
      <c r="K40" s="174"/>
      <c r="L40" s="174"/>
      <c r="M40" s="172"/>
      <c r="N40" s="172"/>
      <c r="O40" s="172"/>
    </row>
    <row r="41" spans="1:15" s="186" customFormat="1" ht="58" x14ac:dyDescent="0.3">
      <c r="A41" s="202">
        <f t="shared" si="1"/>
        <v>31</v>
      </c>
      <c r="B41" s="206" t="s">
        <v>324</v>
      </c>
      <c r="C41" s="202" t="s">
        <v>15</v>
      </c>
      <c r="D41" s="205">
        <v>7</v>
      </c>
      <c r="E41" s="172"/>
      <c r="F41" s="172"/>
      <c r="G41" s="172"/>
      <c r="H41" s="172"/>
      <c r="I41" s="175"/>
      <c r="J41" s="172"/>
      <c r="K41" s="174"/>
      <c r="L41" s="174"/>
      <c r="M41" s="172"/>
      <c r="N41" s="172"/>
      <c r="O41" s="172"/>
    </row>
    <row r="42" spans="1:15" s="186" customFormat="1" ht="58" x14ac:dyDescent="0.3">
      <c r="A42" s="202">
        <f t="shared" si="1"/>
        <v>32</v>
      </c>
      <c r="B42" s="206" t="s">
        <v>325</v>
      </c>
      <c r="C42" s="202" t="s">
        <v>15</v>
      </c>
      <c r="D42" s="205">
        <v>2</v>
      </c>
      <c r="E42" s="172"/>
      <c r="F42" s="172"/>
      <c r="G42" s="172"/>
      <c r="H42" s="172"/>
      <c r="I42" s="175"/>
      <c r="J42" s="172"/>
      <c r="K42" s="174"/>
      <c r="L42" s="174"/>
      <c r="M42" s="172"/>
      <c r="N42" s="172"/>
      <c r="O42" s="172"/>
    </row>
    <row r="43" spans="1:15" s="186" customFormat="1" ht="58" x14ac:dyDescent="0.3">
      <c r="A43" s="202">
        <f t="shared" si="1"/>
        <v>33</v>
      </c>
      <c r="B43" s="206" t="s">
        <v>326</v>
      </c>
      <c r="C43" s="202" t="s">
        <v>15</v>
      </c>
      <c r="D43" s="205">
        <v>2</v>
      </c>
      <c r="E43" s="172"/>
      <c r="F43" s="172"/>
      <c r="G43" s="172"/>
      <c r="H43" s="172"/>
      <c r="I43" s="175"/>
      <c r="J43" s="172"/>
      <c r="K43" s="174"/>
      <c r="L43" s="174"/>
      <c r="M43" s="172"/>
      <c r="N43" s="172"/>
      <c r="O43" s="172"/>
    </row>
    <row r="44" spans="1:15" s="186" customFormat="1" ht="72.5" x14ac:dyDescent="0.3">
      <c r="A44" s="202">
        <f t="shared" si="1"/>
        <v>34</v>
      </c>
      <c r="B44" s="206" t="s">
        <v>327</v>
      </c>
      <c r="C44" s="202" t="s">
        <v>15</v>
      </c>
      <c r="D44" s="205">
        <v>4</v>
      </c>
      <c r="E44" s="172"/>
      <c r="F44" s="172"/>
      <c r="G44" s="172"/>
      <c r="H44" s="172"/>
      <c r="I44" s="175"/>
      <c r="J44" s="172"/>
      <c r="K44" s="174"/>
      <c r="L44" s="174"/>
      <c r="M44" s="172"/>
      <c r="N44" s="172"/>
      <c r="O44" s="172"/>
    </row>
    <row r="45" spans="1:15" s="186" customFormat="1" x14ac:dyDescent="0.3">
      <c r="A45" s="202"/>
      <c r="B45" s="42" t="s">
        <v>328</v>
      </c>
      <c r="C45" s="202"/>
      <c r="D45" s="205"/>
      <c r="E45" s="172"/>
      <c r="F45" s="172"/>
      <c r="G45" s="172"/>
      <c r="H45" s="172"/>
      <c r="I45" s="175"/>
      <c r="J45" s="172"/>
      <c r="K45" s="174"/>
      <c r="L45" s="174"/>
      <c r="M45" s="172"/>
      <c r="N45" s="172"/>
      <c r="O45" s="172"/>
    </row>
    <row r="46" spans="1:15" s="186" customFormat="1" ht="101.5" x14ac:dyDescent="0.3">
      <c r="A46" s="202">
        <f>A44+1</f>
        <v>35</v>
      </c>
      <c r="B46" s="206" t="s">
        <v>329</v>
      </c>
      <c r="C46" s="202" t="s">
        <v>136</v>
      </c>
      <c r="D46" s="205">
        <v>15</v>
      </c>
      <c r="E46" s="172"/>
      <c r="F46" s="172"/>
      <c r="G46" s="172"/>
      <c r="H46" s="172"/>
      <c r="I46" s="175"/>
      <c r="J46" s="172"/>
      <c r="K46" s="174"/>
      <c r="L46" s="174"/>
      <c r="M46" s="172"/>
      <c r="N46" s="172"/>
      <c r="O46" s="172"/>
    </row>
    <row r="47" spans="1:15" s="186" customFormat="1" ht="72.5" x14ac:dyDescent="0.3">
      <c r="A47" s="202">
        <f>A46+1</f>
        <v>36</v>
      </c>
      <c r="B47" s="206" t="s">
        <v>330</v>
      </c>
      <c r="C47" s="202" t="s">
        <v>300</v>
      </c>
      <c r="D47" s="205">
        <v>1200</v>
      </c>
      <c r="E47" s="172"/>
      <c r="F47" s="172"/>
      <c r="G47" s="172"/>
      <c r="H47" s="172"/>
      <c r="I47" s="175"/>
      <c r="J47" s="172"/>
      <c r="K47" s="174"/>
      <c r="L47" s="174"/>
      <c r="M47" s="172"/>
      <c r="N47" s="172"/>
      <c r="O47" s="172"/>
    </row>
    <row r="48" spans="1:15" s="186" customFormat="1" x14ac:dyDescent="0.3">
      <c r="A48" s="202"/>
      <c r="B48" s="42" t="s">
        <v>331</v>
      </c>
      <c r="C48" s="202"/>
      <c r="D48" s="205"/>
      <c r="E48" s="172"/>
      <c r="F48" s="172"/>
      <c r="G48" s="172"/>
      <c r="H48" s="172"/>
      <c r="I48" s="175"/>
      <c r="J48" s="172"/>
      <c r="K48" s="174"/>
      <c r="L48" s="174"/>
      <c r="M48" s="172"/>
      <c r="N48" s="172"/>
      <c r="O48" s="172"/>
    </row>
    <row r="49" spans="1:15" s="186" customFormat="1" ht="87" x14ac:dyDescent="0.3">
      <c r="A49" s="202">
        <f>A47+1</f>
        <v>37</v>
      </c>
      <c r="B49" s="206" t="s">
        <v>332</v>
      </c>
      <c r="C49" s="202" t="s">
        <v>15</v>
      </c>
      <c r="D49" s="205">
        <v>5</v>
      </c>
      <c r="E49" s="172"/>
      <c r="F49" s="172"/>
      <c r="G49" s="172"/>
      <c r="H49" s="172"/>
      <c r="I49" s="175"/>
      <c r="J49" s="172"/>
      <c r="K49" s="174"/>
      <c r="L49" s="174"/>
      <c r="M49" s="172"/>
      <c r="N49" s="172"/>
      <c r="O49" s="172"/>
    </row>
    <row r="50" spans="1:15" s="186" customFormat="1" ht="101.5" x14ac:dyDescent="0.3">
      <c r="A50" s="202">
        <f>A49+1</f>
        <v>38</v>
      </c>
      <c r="B50" s="206" t="s">
        <v>333</v>
      </c>
      <c r="C50" s="202" t="s">
        <v>15</v>
      </c>
      <c r="D50" s="205">
        <v>5</v>
      </c>
      <c r="E50" s="172"/>
      <c r="F50" s="172"/>
      <c r="G50" s="172"/>
      <c r="H50" s="172"/>
      <c r="I50" s="175"/>
      <c r="J50" s="172"/>
      <c r="K50" s="174"/>
      <c r="L50" s="174"/>
      <c r="M50" s="172"/>
      <c r="N50" s="172"/>
      <c r="O50" s="172"/>
    </row>
    <row r="51" spans="1:15" s="186" customFormat="1" ht="116" x14ac:dyDescent="0.3">
      <c r="A51" s="202">
        <f>A50+1</f>
        <v>39</v>
      </c>
      <c r="B51" s="208" t="s">
        <v>334</v>
      </c>
      <c r="C51" s="202" t="s">
        <v>136</v>
      </c>
      <c r="D51" s="205">
        <v>20</v>
      </c>
      <c r="E51" s="172"/>
      <c r="F51" s="172"/>
      <c r="G51" s="172"/>
      <c r="H51" s="172"/>
      <c r="I51" s="175"/>
      <c r="J51" s="172"/>
      <c r="K51" s="174"/>
      <c r="L51" s="174"/>
      <c r="M51" s="172"/>
      <c r="N51" s="172"/>
      <c r="O51" s="172"/>
    </row>
    <row r="52" spans="1:15" s="186" customFormat="1" ht="72.5" x14ac:dyDescent="0.3">
      <c r="A52" s="202">
        <f>A51+1</f>
        <v>40</v>
      </c>
      <c r="B52" s="206" t="s">
        <v>335</v>
      </c>
      <c r="C52" s="202" t="s">
        <v>336</v>
      </c>
      <c r="D52" s="205">
        <v>7</v>
      </c>
      <c r="E52" s="172"/>
      <c r="F52" s="172"/>
      <c r="G52" s="172"/>
      <c r="H52" s="172"/>
      <c r="I52" s="175"/>
      <c r="J52" s="172"/>
      <c r="K52" s="174"/>
      <c r="L52" s="174"/>
      <c r="M52" s="172"/>
      <c r="N52" s="172"/>
      <c r="O52" s="172"/>
    </row>
    <row r="53" spans="1:15" s="186" customFormat="1" ht="58" x14ac:dyDescent="0.3">
      <c r="A53" s="202">
        <f>A52+1</f>
        <v>41</v>
      </c>
      <c r="B53" s="203" t="s">
        <v>337</v>
      </c>
      <c r="C53" s="202" t="s">
        <v>300</v>
      </c>
      <c r="D53" s="205">
        <v>1000</v>
      </c>
      <c r="E53" s="172"/>
      <c r="F53" s="172"/>
      <c r="G53" s="172"/>
      <c r="H53" s="172"/>
      <c r="I53" s="175"/>
      <c r="J53" s="172"/>
      <c r="K53" s="174"/>
      <c r="L53" s="174"/>
      <c r="M53" s="172"/>
      <c r="N53" s="172"/>
      <c r="O53" s="172"/>
    </row>
    <row r="54" spans="1:15" s="186" customFormat="1" x14ac:dyDescent="0.3">
      <c r="A54" s="202"/>
      <c r="B54" s="209" t="s">
        <v>338</v>
      </c>
      <c r="C54" s="202"/>
      <c r="D54" s="205"/>
      <c r="E54" s="172"/>
      <c r="F54" s="172"/>
      <c r="G54" s="172"/>
      <c r="H54" s="172"/>
      <c r="I54" s="175"/>
      <c r="J54" s="172"/>
      <c r="K54" s="174"/>
      <c r="L54" s="174"/>
      <c r="M54" s="172"/>
      <c r="N54" s="172"/>
      <c r="O54" s="172"/>
    </row>
    <row r="55" spans="1:15" s="186" customFormat="1" ht="72.5" x14ac:dyDescent="0.3">
      <c r="A55" s="202">
        <f>A53+1</f>
        <v>42</v>
      </c>
      <c r="B55" s="182" t="s">
        <v>339</v>
      </c>
      <c r="C55" s="202" t="s">
        <v>31</v>
      </c>
      <c r="D55" s="205" t="s">
        <v>340</v>
      </c>
      <c r="E55" s="172"/>
      <c r="F55" s="172"/>
      <c r="G55" s="172"/>
      <c r="H55" s="172"/>
      <c r="I55" s="175"/>
      <c r="J55" s="172"/>
      <c r="K55" s="174"/>
      <c r="L55" s="174"/>
      <c r="M55" s="172"/>
      <c r="N55" s="172"/>
      <c r="O55" s="172"/>
    </row>
    <row r="56" spans="1:15" s="186" customFormat="1" ht="87" x14ac:dyDescent="0.3">
      <c r="A56" s="202">
        <f>A55+1</f>
        <v>43</v>
      </c>
      <c r="B56" s="206" t="s">
        <v>341</v>
      </c>
      <c r="C56" s="202" t="s">
        <v>300</v>
      </c>
      <c r="D56" s="205">
        <v>60</v>
      </c>
      <c r="E56" s="172"/>
      <c r="F56" s="172"/>
      <c r="G56" s="172"/>
      <c r="H56" s="172"/>
      <c r="I56" s="175"/>
      <c r="J56" s="172"/>
      <c r="K56" s="174"/>
      <c r="L56" s="174"/>
      <c r="M56" s="172"/>
      <c r="N56" s="172"/>
      <c r="O56" s="172"/>
    </row>
    <row r="57" spans="1:15" s="186" customFormat="1" ht="72.5" x14ac:dyDescent="0.3">
      <c r="A57" s="202">
        <f>A56+1</f>
        <v>44</v>
      </c>
      <c r="B57" s="206" t="s">
        <v>342</v>
      </c>
      <c r="C57" s="202" t="s">
        <v>31</v>
      </c>
      <c r="D57" s="205">
        <v>1</v>
      </c>
      <c r="E57" s="172"/>
      <c r="F57" s="172"/>
      <c r="G57" s="172"/>
      <c r="H57" s="172"/>
      <c r="I57" s="175"/>
      <c r="J57" s="172"/>
      <c r="K57" s="174"/>
      <c r="L57" s="174"/>
      <c r="M57" s="172"/>
      <c r="N57" s="172"/>
      <c r="O57" s="172"/>
    </row>
    <row r="58" spans="1:15" s="186" customFormat="1" ht="58" x14ac:dyDescent="0.3">
      <c r="A58" s="202">
        <f>A57+1</f>
        <v>45</v>
      </c>
      <c r="B58" s="206" t="s">
        <v>343</v>
      </c>
      <c r="C58" s="202" t="s">
        <v>300</v>
      </c>
      <c r="D58" s="205">
        <v>50</v>
      </c>
      <c r="E58" s="172"/>
      <c r="F58" s="172"/>
      <c r="G58" s="172"/>
      <c r="H58" s="172"/>
      <c r="I58" s="175"/>
      <c r="J58" s="172"/>
      <c r="K58" s="174"/>
      <c r="L58" s="174"/>
      <c r="M58" s="172"/>
      <c r="N58" s="172"/>
      <c r="O58" s="172"/>
    </row>
    <row r="59" spans="1:15" s="186" customFormat="1" ht="29" x14ac:dyDescent="0.3">
      <c r="A59" s="202">
        <f>A58+1</f>
        <v>46</v>
      </c>
      <c r="B59" s="203" t="s">
        <v>344</v>
      </c>
      <c r="C59" s="202" t="s">
        <v>31</v>
      </c>
      <c r="D59" s="205">
        <v>20</v>
      </c>
      <c r="E59" s="172"/>
      <c r="F59" s="172"/>
      <c r="G59" s="172"/>
      <c r="H59" s="172"/>
      <c r="I59" s="175"/>
      <c r="J59" s="172"/>
      <c r="K59" s="174"/>
      <c r="L59" s="174"/>
      <c r="M59" s="172"/>
      <c r="N59" s="172"/>
      <c r="O59" s="172"/>
    </row>
    <row r="60" spans="1:15" s="186" customFormat="1" x14ac:dyDescent="0.3">
      <c r="A60" s="202"/>
      <c r="B60" s="209" t="s">
        <v>345</v>
      </c>
      <c r="C60" s="202"/>
      <c r="D60" s="205"/>
      <c r="E60" s="172"/>
      <c r="F60" s="172"/>
      <c r="G60" s="172"/>
      <c r="H60" s="172"/>
      <c r="I60" s="175"/>
      <c r="J60" s="172"/>
      <c r="K60" s="174"/>
      <c r="L60" s="174"/>
      <c r="M60" s="172"/>
      <c r="N60" s="172"/>
      <c r="O60" s="172"/>
    </row>
    <row r="61" spans="1:15" s="186" customFormat="1" ht="58" x14ac:dyDescent="0.3">
      <c r="A61" s="202">
        <f>A59+1</f>
        <v>47</v>
      </c>
      <c r="B61" s="203" t="s">
        <v>346</v>
      </c>
      <c r="C61" s="202" t="s">
        <v>305</v>
      </c>
      <c r="D61" s="205">
        <v>3000</v>
      </c>
      <c r="E61" s="172"/>
      <c r="F61" s="172"/>
      <c r="G61" s="172"/>
      <c r="H61" s="172"/>
      <c r="I61" s="175"/>
      <c r="J61" s="172"/>
      <c r="K61" s="174"/>
      <c r="L61" s="174"/>
      <c r="M61" s="172"/>
      <c r="N61" s="172"/>
      <c r="O61" s="172"/>
    </row>
    <row r="62" spans="1:15" s="201" customFormat="1" ht="87" x14ac:dyDescent="0.3">
      <c r="A62" s="202">
        <f>A61+1</f>
        <v>48</v>
      </c>
      <c r="B62" s="203" t="s">
        <v>347</v>
      </c>
      <c r="C62" s="202" t="s">
        <v>305</v>
      </c>
      <c r="D62" s="205">
        <v>1000</v>
      </c>
      <c r="E62" s="172"/>
      <c r="F62" s="172"/>
      <c r="G62" s="172"/>
      <c r="H62" s="172"/>
      <c r="I62" s="175"/>
      <c r="J62" s="172"/>
      <c r="K62" s="174"/>
      <c r="L62" s="174"/>
      <c r="M62" s="236"/>
      <c r="N62" s="236"/>
      <c r="O62" s="236"/>
    </row>
    <row r="63" spans="1:15" s="201" customFormat="1" ht="29" x14ac:dyDescent="0.3">
      <c r="A63" s="202">
        <f>A62+1</f>
        <v>49</v>
      </c>
      <c r="B63" s="203" t="s">
        <v>348</v>
      </c>
      <c r="C63" s="202" t="s">
        <v>305</v>
      </c>
      <c r="D63" s="205">
        <v>80</v>
      </c>
      <c r="E63" s="172"/>
      <c r="F63" s="172"/>
      <c r="G63" s="172"/>
      <c r="H63" s="172"/>
      <c r="I63" s="175"/>
      <c r="J63" s="172"/>
      <c r="K63" s="174"/>
      <c r="L63" s="174"/>
      <c r="M63" s="236"/>
      <c r="N63" s="236"/>
      <c r="O63" s="236"/>
    </row>
    <row r="64" spans="1:15" s="201" customFormat="1" ht="43.5" x14ac:dyDescent="0.3">
      <c r="A64" s="202">
        <f>A63+1</f>
        <v>50</v>
      </c>
      <c r="B64" s="203" t="s">
        <v>349</v>
      </c>
      <c r="C64" s="202" t="s">
        <v>336</v>
      </c>
      <c r="D64" s="205">
        <v>12</v>
      </c>
      <c r="E64" s="172"/>
      <c r="F64" s="172"/>
      <c r="G64" s="172"/>
      <c r="H64" s="172"/>
      <c r="I64" s="175"/>
      <c r="J64" s="172"/>
      <c r="K64" s="174"/>
      <c r="L64" s="174"/>
      <c r="M64" s="236"/>
      <c r="N64" s="236"/>
      <c r="O64" s="236"/>
    </row>
    <row r="65" spans="1:15" s="201" customFormat="1" ht="58" x14ac:dyDescent="0.3">
      <c r="A65" s="202">
        <f>A64+1</f>
        <v>51</v>
      </c>
      <c r="B65" s="203" t="s">
        <v>350</v>
      </c>
      <c r="C65" s="202" t="s">
        <v>31</v>
      </c>
      <c r="D65" s="205">
        <v>24</v>
      </c>
      <c r="E65" s="172"/>
      <c r="F65" s="172"/>
      <c r="G65" s="172"/>
      <c r="H65" s="172"/>
      <c r="I65" s="175"/>
      <c r="J65" s="172"/>
      <c r="K65" s="174"/>
      <c r="L65" s="174"/>
      <c r="M65" s="236"/>
      <c r="N65" s="236"/>
      <c r="O65" s="236"/>
    </row>
    <row r="66" spans="1:15" ht="43.5" x14ac:dyDescent="0.3">
      <c r="A66" s="202">
        <f>A65+1</f>
        <v>52</v>
      </c>
      <c r="B66" s="203" t="s">
        <v>351</v>
      </c>
      <c r="C66" s="202" t="s">
        <v>31</v>
      </c>
      <c r="D66" s="205">
        <v>18</v>
      </c>
      <c r="E66" s="172"/>
      <c r="F66" s="172"/>
      <c r="G66" s="172"/>
      <c r="H66" s="172"/>
      <c r="I66" s="175"/>
      <c r="J66" s="172"/>
      <c r="K66" s="174"/>
      <c r="L66" s="174"/>
      <c r="M66" s="237"/>
      <c r="N66" s="237"/>
      <c r="O66" s="237"/>
    </row>
    <row r="67" spans="1:15" x14ac:dyDescent="0.3">
      <c r="A67" s="202"/>
      <c r="B67" s="209" t="s">
        <v>352</v>
      </c>
      <c r="C67" s="202"/>
      <c r="D67" s="205"/>
      <c r="E67" s="172"/>
      <c r="F67" s="172"/>
      <c r="G67" s="172"/>
      <c r="H67" s="172"/>
      <c r="I67" s="175"/>
      <c r="J67" s="172"/>
      <c r="K67" s="174"/>
      <c r="L67" s="174"/>
      <c r="M67" s="237"/>
      <c r="N67" s="237"/>
      <c r="O67" s="237"/>
    </row>
    <row r="68" spans="1:15" ht="43.5" x14ac:dyDescent="0.3">
      <c r="A68" s="202">
        <f>A66+1</f>
        <v>53</v>
      </c>
      <c r="B68" s="203" t="s">
        <v>353</v>
      </c>
      <c r="C68" s="202" t="s">
        <v>15</v>
      </c>
      <c r="D68" s="205">
        <v>2</v>
      </c>
      <c r="E68" s="172"/>
      <c r="F68" s="172"/>
      <c r="G68" s="172"/>
      <c r="H68" s="172"/>
      <c r="I68" s="175"/>
      <c r="J68" s="172"/>
      <c r="K68" s="174"/>
      <c r="L68" s="174"/>
      <c r="M68" s="237"/>
      <c r="N68" s="237"/>
      <c r="O68" s="237"/>
    </row>
    <row r="69" spans="1:15" ht="43.5" x14ac:dyDescent="0.3">
      <c r="A69" s="202">
        <f t="shared" ref="A69:A74" si="2">A68+1</f>
        <v>54</v>
      </c>
      <c r="B69" s="203" t="s">
        <v>354</v>
      </c>
      <c r="C69" s="204" t="s">
        <v>15</v>
      </c>
      <c r="D69" s="205">
        <v>2</v>
      </c>
      <c r="E69" s="172"/>
      <c r="F69" s="172"/>
      <c r="G69" s="172"/>
      <c r="H69" s="172"/>
      <c r="I69" s="175"/>
      <c r="J69" s="172"/>
      <c r="K69" s="174"/>
      <c r="L69" s="174"/>
      <c r="M69" s="237"/>
      <c r="N69" s="237"/>
      <c r="O69" s="237"/>
    </row>
    <row r="70" spans="1:15" ht="43.5" x14ac:dyDescent="0.3">
      <c r="A70" s="202">
        <f t="shared" si="2"/>
        <v>55</v>
      </c>
      <c r="B70" s="203" t="s">
        <v>355</v>
      </c>
      <c r="C70" s="204" t="s">
        <v>15</v>
      </c>
      <c r="D70" s="205">
        <v>2</v>
      </c>
      <c r="E70" s="172"/>
      <c r="F70" s="172"/>
      <c r="G70" s="172"/>
      <c r="H70" s="172"/>
      <c r="I70" s="175"/>
      <c r="J70" s="172"/>
      <c r="K70" s="174"/>
      <c r="L70" s="174"/>
      <c r="M70" s="237"/>
      <c r="N70" s="237"/>
      <c r="O70" s="237"/>
    </row>
    <row r="71" spans="1:15" ht="58" x14ac:dyDescent="0.3">
      <c r="A71" s="202">
        <f t="shared" si="2"/>
        <v>56</v>
      </c>
      <c r="B71" s="203" t="s">
        <v>356</v>
      </c>
      <c r="C71" s="202" t="s">
        <v>357</v>
      </c>
      <c r="D71" s="205">
        <v>40</v>
      </c>
      <c r="E71" s="172"/>
      <c r="F71" s="172"/>
      <c r="G71" s="172"/>
      <c r="H71" s="172"/>
      <c r="I71" s="175"/>
      <c r="J71" s="172"/>
      <c r="K71" s="174"/>
      <c r="L71" s="174"/>
      <c r="M71" s="237"/>
      <c r="N71" s="237"/>
      <c r="O71" s="237"/>
    </row>
    <row r="72" spans="1:15" ht="87" x14ac:dyDescent="0.3">
      <c r="A72" s="202">
        <f t="shared" si="2"/>
        <v>57</v>
      </c>
      <c r="B72" s="203" t="s">
        <v>358</v>
      </c>
      <c r="C72" s="204" t="s">
        <v>31</v>
      </c>
      <c r="D72" s="205">
        <v>4</v>
      </c>
      <c r="E72" s="172"/>
      <c r="F72" s="172"/>
      <c r="G72" s="172"/>
      <c r="H72" s="172"/>
      <c r="I72" s="175"/>
      <c r="J72" s="172"/>
      <c r="K72" s="174"/>
      <c r="L72" s="174"/>
      <c r="M72" s="237"/>
      <c r="N72" s="237"/>
      <c r="O72" s="237"/>
    </row>
    <row r="73" spans="1:15" ht="43.5" x14ac:dyDescent="0.3">
      <c r="A73" s="202">
        <f t="shared" si="2"/>
        <v>58</v>
      </c>
      <c r="B73" s="203" t="s">
        <v>359</v>
      </c>
      <c r="C73" s="204" t="s">
        <v>31</v>
      </c>
      <c r="D73" s="205">
        <v>1</v>
      </c>
      <c r="E73" s="172"/>
      <c r="F73" s="172"/>
      <c r="G73" s="172"/>
      <c r="H73" s="172"/>
      <c r="I73" s="175"/>
      <c r="J73" s="172"/>
      <c r="K73" s="174"/>
      <c r="L73" s="174"/>
      <c r="M73" s="237"/>
      <c r="N73" s="237"/>
      <c r="O73" s="237"/>
    </row>
    <row r="74" spans="1:15" ht="87" x14ac:dyDescent="0.3">
      <c r="A74" s="202">
        <f t="shared" si="2"/>
        <v>59</v>
      </c>
      <c r="B74" s="206" t="s">
        <v>360</v>
      </c>
      <c r="C74" s="202" t="s">
        <v>300</v>
      </c>
      <c r="D74" s="205">
        <v>2000</v>
      </c>
      <c r="E74" s="172"/>
      <c r="F74" s="172"/>
      <c r="G74" s="172"/>
      <c r="H74" s="172"/>
      <c r="I74" s="175"/>
      <c r="J74" s="172"/>
      <c r="K74" s="174"/>
      <c r="L74" s="174"/>
      <c r="M74" s="237"/>
      <c r="N74" s="237"/>
      <c r="O74" s="237"/>
    </row>
    <row r="75" spans="1:15" ht="29" x14ac:dyDescent="0.3">
      <c r="A75" s="202"/>
      <c r="B75" s="42" t="s">
        <v>361</v>
      </c>
      <c r="C75" s="42"/>
      <c r="D75" s="43"/>
      <c r="E75" s="176"/>
      <c r="F75" s="176"/>
      <c r="G75" s="176"/>
      <c r="H75" s="176"/>
      <c r="I75" s="177"/>
      <c r="J75" s="176"/>
      <c r="K75" s="173"/>
      <c r="L75" s="173"/>
      <c r="M75" s="237"/>
      <c r="N75" s="237"/>
      <c r="O75" s="237"/>
    </row>
    <row r="76" spans="1:15" ht="116" x14ac:dyDescent="0.3">
      <c r="A76" s="202">
        <f>A74+1</f>
        <v>60</v>
      </c>
      <c r="B76" s="206" t="s">
        <v>362</v>
      </c>
      <c r="C76" s="202" t="s">
        <v>305</v>
      </c>
      <c r="D76" s="205">
        <v>6000</v>
      </c>
      <c r="E76" s="172"/>
      <c r="F76" s="172"/>
      <c r="G76" s="172"/>
      <c r="H76" s="172"/>
      <c r="I76" s="175"/>
      <c r="J76" s="172"/>
      <c r="K76" s="174"/>
      <c r="L76" s="174"/>
      <c r="M76" s="237"/>
      <c r="N76" s="237"/>
      <c r="O76" s="237"/>
    </row>
    <row r="77" spans="1:15" ht="29" x14ac:dyDescent="0.3">
      <c r="A77" s="202">
        <f>A76+1</f>
        <v>61</v>
      </c>
      <c r="B77" s="206" t="s">
        <v>363</v>
      </c>
      <c r="C77" s="202" t="s">
        <v>300</v>
      </c>
      <c r="D77" s="205">
        <v>6000</v>
      </c>
      <c r="E77" s="172"/>
      <c r="F77" s="172"/>
      <c r="G77" s="172"/>
      <c r="H77" s="172"/>
      <c r="I77" s="175"/>
      <c r="J77" s="172"/>
      <c r="K77" s="174"/>
      <c r="L77" s="174"/>
      <c r="M77" s="237"/>
      <c r="N77" s="237"/>
      <c r="O77" s="237"/>
    </row>
    <row r="78" spans="1:15" ht="130.5" x14ac:dyDescent="0.3">
      <c r="A78" s="202">
        <f>A77+1</f>
        <v>62</v>
      </c>
      <c r="B78" s="206" t="s">
        <v>364</v>
      </c>
      <c r="C78" s="202" t="s">
        <v>305</v>
      </c>
      <c r="D78" s="205">
        <v>8000</v>
      </c>
      <c r="E78" s="172"/>
      <c r="F78" s="172"/>
      <c r="G78" s="172"/>
      <c r="H78" s="172"/>
      <c r="I78" s="175"/>
      <c r="J78" s="172"/>
      <c r="K78" s="174"/>
      <c r="L78" s="174"/>
      <c r="M78" s="237"/>
      <c r="N78" s="237"/>
      <c r="O78" s="237"/>
    </row>
    <row r="79" spans="1:15" ht="29" x14ac:dyDescent="0.3">
      <c r="A79" s="202">
        <f>A78+1</f>
        <v>63</v>
      </c>
      <c r="B79" s="206" t="s">
        <v>365</v>
      </c>
      <c r="C79" s="202" t="s">
        <v>300</v>
      </c>
      <c r="D79" s="205">
        <v>8000</v>
      </c>
      <c r="E79" s="172"/>
      <c r="F79" s="172"/>
      <c r="G79" s="172"/>
      <c r="H79" s="172"/>
      <c r="I79" s="175"/>
      <c r="J79" s="172"/>
      <c r="K79" s="174"/>
      <c r="L79" s="174"/>
      <c r="M79" s="237"/>
      <c r="N79" s="237"/>
      <c r="O79" s="237"/>
    </row>
    <row r="80" spans="1:15" s="211" customFormat="1" x14ac:dyDescent="0.3">
      <c r="A80" s="184"/>
      <c r="B80" s="42" t="s">
        <v>366</v>
      </c>
      <c r="C80" s="184"/>
      <c r="D80" s="210"/>
      <c r="E80" s="178"/>
      <c r="F80" s="178"/>
      <c r="G80" s="178"/>
      <c r="H80" s="178"/>
      <c r="I80" s="179"/>
      <c r="J80" s="178"/>
      <c r="K80" s="180"/>
      <c r="L80" s="180"/>
      <c r="M80" s="238"/>
      <c r="N80" s="238"/>
      <c r="O80" s="238"/>
    </row>
    <row r="81" spans="1:15" ht="159.5" x14ac:dyDescent="0.3">
      <c r="A81" s="202">
        <f>A79+1</f>
        <v>64</v>
      </c>
      <c r="B81" s="206" t="s">
        <v>367</v>
      </c>
      <c r="C81" s="202" t="s">
        <v>31</v>
      </c>
      <c r="D81" s="205">
        <v>2000</v>
      </c>
      <c r="E81" s="172"/>
      <c r="F81" s="172"/>
      <c r="G81" s="172"/>
      <c r="H81" s="172"/>
      <c r="I81" s="175"/>
      <c r="J81" s="172"/>
      <c r="K81" s="174"/>
      <c r="L81" s="174"/>
      <c r="M81" s="237"/>
      <c r="N81" s="237"/>
      <c r="O81" s="237"/>
    </row>
    <row r="82" spans="1:15" x14ac:dyDescent="0.3">
      <c r="A82" s="202"/>
      <c r="B82" s="42" t="s">
        <v>368</v>
      </c>
      <c r="C82" s="202"/>
      <c r="D82" s="205"/>
      <c r="E82" s="172"/>
      <c r="F82" s="172"/>
      <c r="G82" s="172"/>
      <c r="H82" s="172"/>
      <c r="I82" s="175"/>
      <c r="J82" s="172"/>
      <c r="K82" s="174"/>
      <c r="L82" s="174"/>
      <c r="M82" s="237"/>
      <c r="N82" s="237"/>
      <c r="O82" s="237"/>
    </row>
    <row r="83" spans="1:15" ht="43.5" x14ac:dyDescent="0.3">
      <c r="A83" s="202">
        <f>A81+1</f>
        <v>65</v>
      </c>
      <c r="B83" s="206" t="s">
        <v>369</v>
      </c>
      <c r="C83" s="202" t="s">
        <v>305</v>
      </c>
      <c r="D83" s="205">
        <v>1800</v>
      </c>
      <c r="E83" s="172"/>
      <c r="F83" s="172"/>
      <c r="G83" s="172"/>
      <c r="H83" s="172"/>
      <c r="I83" s="175"/>
      <c r="J83" s="172"/>
      <c r="K83" s="174"/>
      <c r="L83" s="174"/>
      <c r="M83" s="237"/>
      <c r="N83" s="237"/>
      <c r="O83" s="237"/>
    </row>
    <row r="84" spans="1:15" ht="29" x14ac:dyDescent="0.3">
      <c r="A84" s="202">
        <f>A83+1</f>
        <v>66</v>
      </c>
      <c r="B84" s="203" t="s">
        <v>370</v>
      </c>
      <c r="C84" s="202" t="s">
        <v>300</v>
      </c>
      <c r="D84" s="205">
        <v>120</v>
      </c>
      <c r="E84" s="172"/>
      <c r="F84" s="172"/>
      <c r="G84" s="172"/>
      <c r="H84" s="172"/>
      <c r="I84" s="175"/>
      <c r="J84" s="172"/>
      <c r="K84" s="174"/>
      <c r="L84" s="174"/>
      <c r="M84" s="237"/>
      <c r="N84" s="237"/>
      <c r="O84" s="237"/>
    </row>
    <row r="85" spans="1:15" x14ac:dyDescent="0.3">
      <c r="A85" s="202">
        <f>A84+1</f>
        <v>67</v>
      </c>
      <c r="B85" s="203" t="s">
        <v>371</v>
      </c>
      <c r="C85" s="202" t="s">
        <v>372</v>
      </c>
      <c r="D85" s="205">
        <v>10</v>
      </c>
      <c r="E85" s="172"/>
      <c r="F85" s="172"/>
      <c r="G85" s="172"/>
      <c r="H85" s="172"/>
      <c r="I85" s="175"/>
      <c r="J85" s="172"/>
      <c r="K85" s="174"/>
      <c r="L85" s="174"/>
      <c r="M85" s="237"/>
      <c r="N85" s="237"/>
      <c r="O85" s="237"/>
    </row>
    <row r="86" spans="1:15" ht="87" x14ac:dyDescent="0.3">
      <c r="A86" s="202">
        <f>A85+1</f>
        <v>68</v>
      </c>
      <c r="B86" s="203" t="s">
        <v>373</v>
      </c>
      <c r="C86" s="202" t="s">
        <v>15</v>
      </c>
      <c r="D86" s="205">
        <v>4</v>
      </c>
      <c r="E86" s="172"/>
      <c r="F86" s="172"/>
      <c r="G86" s="172"/>
      <c r="H86" s="172"/>
      <c r="I86" s="175"/>
      <c r="J86" s="172"/>
      <c r="K86" s="174"/>
      <c r="L86" s="174"/>
      <c r="M86" s="237"/>
      <c r="N86" s="237"/>
      <c r="O86" s="237"/>
    </row>
    <row r="87" spans="1:15" x14ac:dyDescent="0.3">
      <c r="A87" s="202"/>
      <c r="B87" s="209" t="s">
        <v>374</v>
      </c>
      <c r="C87" s="202"/>
      <c r="D87" s="205"/>
      <c r="E87" s="172"/>
      <c r="F87" s="172"/>
      <c r="G87" s="172"/>
      <c r="H87" s="172"/>
      <c r="I87" s="175"/>
      <c r="J87" s="172"/>
      <c r="K87" s="174"/>
      <c r="L87" s="174"/>
      <c r="M87" s="237"/>
      <c r="N87" s="237"/>
      <c r="O87" s="237"/>
    </row>
    <row r="88" spans="1:15" ht="72.5" x14ac:dyDescent="0.3">
      <c r="A88" s="202">
        <v>69</v>
      </c>
      <c r="B88" s="203" t="s">
        <v>375</v>
      </c>
      <c r="C88" s="202" t="s">
        <v>136</v>
      </c>
      <c r="D88" s="205">
        <v>21</v>
      </c>
      <c r="E88" s="172"/>
      <c r="F88" s="172"/>
      <c r="G88" s="172"/>
      <c r="H88" s="172"/>
      <c r="I88" s="175"/>
      <c r="J88" s="172"/>
      <c r="K88" s="174"/>
      <c r="L88" s="174"/>
      <c r="M88" s="237"/>
      <c r="N88" s="237"/>
      <c r="O88" s="237"/>
    </row>
    <row r="89" spans="1:15" ht="72.5" x14ac:dyDescent="0.3">
      <c r="A89" s="202">
        <v>70</v>
      </c>
      <c r="B89" s="203" t="s">
        <v>376</v>
      </c>
      <c r="C89" s="202" t="s">
        <v>136</v>
      </c>
      <c r="D89" s="205">
        <v>7</v>
      </c>
      <c r="E89" s="172"/>
      <c r="F89" s="172"/>
      <c r="G89" s="172"/>
      <c r="H89" s="172"/>
      <c r="I89" s="175"/>
      <c r="J89" s="172"/>
      <c r="K89" s="174"/>
      <c r="L89" s="174"/>
      <c r="M89" s="237"/>
      <c r="N89" s="237"/>
      <c r="O89" s="237"/>
    </row>
    <row r="90" spans="1:15" ht="43.5" x14ac:dyDescent="0.3">
      <c r="A90" s="202">
        <v>71</v>
      </c>
      <c r="B90" s="203" t="s">
        <v>377</v>
      </c>
      <c r="C90" s="202" t="s">
        <v>136</v>
      </c>
      <c r="D90" s="205">
        <v>16</v>
      </c>
      <c r="E90" s="172"/>
      <c r="F90" s="172"/>
      <c r="G90" s="172"/>
      <c r="H90" s="172"/>
      <c r="I90" s="175"/>
      <c r="J90" s="172"/>
      <c r="K90" s="174"/>
      <c r="L90" s="174"/>
      <c r="M90" s="237"/>
      <c r="N90" s="237"/>
      <c r="O90" s="237"/>
    </row>
    <row r="91" spans="1:15" ht="58" x14ac:dyDescent="0.3">
      <c r="A91" s="202">
        <v>72</v>
      </c>
      <c r="B91" s="203" t="s">
        <v>378</v>
      </c>
      <c r="C91" s="202" t="s">
        <v>300</v>
      </c>
      <c r="D91" s="205">
        <v>200</v>
      </c>
      <c r="E91" s="172"/>
      <c r="F91" s="172"/>
      <c r="G91" s="172"/>
      <c r="H91" s="172"/>
      <c r="I91" s="175"/>
      <c r="J91" s="172"/>
      <c r="K91" s="174"/>
      <c r="L91" s="174"/>
      <c r="M91" s="237"/>
      <c r="N91" s="237"/>
      <c r="O91" s="237"/>
    </row>
    <row r="92" spans="1:15" ht="87" x14ac:dyDescent="0.3">
      <c r="A92" s="202">
        <v>73</v>
      </c>
      <c r="B92" s="203" t="s">
        <v>379</v>
      </c>
      <c r="C92" s="202" t="s">
        <v>31</v>
      </c>
      <c r="D92" s="205">
        <v>30</v>
      </c>
      <c r="E92" s="172"/>
      <c r="F92" s="172"/>
      <c r="G92" s="172"/>
      <c r="H92" s="172"/>
      <c r="I92" s="175"/>
      <c r="J92" s="172"/>
      <c r="K92" s="174"/>
      <c r="L92" s="174"/>
      <c r="M92" s="237"/>
      <c r="N92" s="237"/>
      <c r="O92" s="237"/>
    </row>
    <row r="93" spans="1:15" ht="29" x14ac:dyDescent="0.3">
      <c r="A93" s="202">
        <v>74</v>
      </c>
      <c r="B93" s="203" t="s">
        <v>380</v>
      </c>
      <c r="C93" s="202" t="s">
        <v>357</v>
      </c>
      <c r="D93" s="205">
        <v>150</v>
      </c>
      <c r="E93" s="172"/>
      <c r="F93" s="172"/>
      <c r="G93" s="172"/>
      <c r="H93" s="172"/>
      <c r="I93" s="175"/>
      <c r="J93" s="172"/>
      <c r="K93" s="174"/>
      <c r="L93" s="174"/>
      <c r="M93" s="237"/>
      <c r="N93" s="237"/>
      <c r="O93" s="237"/>
    </row>
    <row r="94" spans="1:15" ht="72.5" x14ac:dyDescent="0.3">
      <c r="A94" s="202">
        <v>75</v>
      </c>
      <c r="B94" s="203" t="s">
        <v>381</v>
      </c>
      <c r="C94" s="202" t="s">
        <v>15</v>
      </c>
      <c r="D94" s="205">
        <v>4</v>
      </c>
      <c r="E94" s="172"/>
      <c r="F94" s="172"/>
      <c r="G94" s="172"/>
      <c r="H94" s="172"/>
      <c r="I94" s="175"/>
      <c r="J94" s="172"/>
      <c r="K94" s="174"/>
      <c r="L94" s="174"/>
      <c r="M94" s="237"/>
      <c r="N94" s="237"/>
      <c r="O94" s="237"/>
    </row>
    <row r="95" spans="1:15" ht="72.5" x14ac:dyDescent="0.3">
      <c r="A95" s="202">
        <v>76</v>
      </c>
      <c r="B95" s="203" t="s">
        <v>382</v>
      </c>
      <c r="C95" s="202" t="s">
        <v>300</v>
      </c>
      <c r="D95" s="205">
        <v>75</v>
      </c>
      <c r="E95" s="172"/>
      <c r="F95" s="172"/>
      <c r="G95" s="172"/>
      <c r="H95" s="172"/>
      <c r="I95" s="175"/>
      <c r="J95" s="172"/>
      <c r="K95" s="174"/>
      <c r="L95" s="174"/>
      <c r="M95" s="237"/>
      <c r="N95" s="237"/>
      <c r="O95" s="237"/>
    </row>
    <row r="96" spans="1:15" x14ac:dyDescent="0.3">
      <c r="A96" s="202"/>
      <c r="B96" s="209" t="s">
        <v>383</v>
      </c>
      <c r="C96" s="202"/>
      <c r="D96" s="205"/>
      <c r="E96" s="172"/>
      <c r="F96" s="172"/>
      <c r="G96" s="172"/>
      <c r="H96" s="172"/>
      <c r="I96" s="175"/>
      <c r="J96" s="172"/>
      <c r="K96" s="174"/>
      <c r="L96" s="174"/>
      <c r="M96" s="237"/>
      <c r="N96" s="237"/>
      <c r="O96" s="237"/>
    </row>
    <row r="97" spans="1:15" x14ac:dyDescent="0.3">
      <c r="A97" s="202">
        <v>77</v>
      </c>
      <c r="B97" s="203" t="s">
        <v>384</v>
      </c>
      <c r="C97" s="202" t="s">
        <v>31</v>
      </c>
      <c r="D97" s="205">
        <v>100</v>
      </c>
      <c r="E97" s="172"/>
      <c r="F97" s="172"/>
      <c r="G97" s="172"/>
      <c r="H97" s="172"/>
      <c r="I97" s="175"/>
      <c r="J97" s="172"/>
      <c r="K97" s="174"/>
      <c r="L97" s="174"/>
      <c r="M97" s="237"/>
      <c r="N97" s="237"/>
      <c r="O97" s="237"/>
    </row>
    <row r="98" spans="1:15" x14ac:dyDescent="0.3">
      <c r="A98" s="202">
        <v>78</v>
      </c>
      <c r="B98" s="203" t="s">
        <v>385</v>
      </c>
      <c r="C98" s="202" t="s">
        <v>31</v>
      </c>
      <c r="D98" s="205">
        <v>100</v>
      </c>
      <c r="E98" s="172"/>
      <c r="F98" s="172"/>
      <c r="G98" s="172"/>
      <c r="H98" s="172"/>
      <c r="I98" s="175"/>
      <c r="J98" s="172"/>
      <c r="K98" s="174"/>
      <c r="L98" s="174"/>
      <c r="M98" s="237"/>
      <c r="N98" s="237"/>
      <c r="O98" s="237"/>
    </row>
    <row r="99" spans="1:15" x14ac:dyDescent="0.3">
      <c r="A99" s="202">
        <v>79</v>
      </c>
      <c r="B99" s="203" t="s">
        <v>386</v>
      </c>
      <c r="C99" s="202" t="s">
        <v>31</v>
      </c>
      <c r="D99" s="205">
        <v>100</v>
      </c>
      <c r="E99" s="172"/>
      <c r="F99" s="172"/>
      <c r="G99" s="172"/>
      <c r="H99" s="172"/>
      <c r="I99" s="175"/>
      <c r="J99" s="172"/>
      <c r="K99" s="174"/>
      <c r="L99" s="174"/>
      <c r="M99" s="237"/>
      <c r="N99" s="237"/>
      <c r="O99" s="237"/>
    </row>
    <row r="100" spans="1:15" x14ac:dyDescent="0.3">
      <c r="A100" s="202">
        <v>80</v>
      </c>
      <c r="B100" s="203" t="s">
        <v>387</v>
      </c>
      <c r="C100" s="202" t="s">
        <v>31</v>
      </c>
      <c r="D100" s="205">
        <v>100</v>
      </c>
      <c r="E100" s="172"/>
      <c r="F100" s="172"/>
      <c r="G100" s="172"/>
      <c r="H100" s="172"/>
      <c r="I100" s="175"/>
      <c r="J100" s="172"/>
      <c r="K100" s="174"/>
      <c r="L100" s="174"/>
      <c r="M100" s="237"/>
      <c r="N100" s="237"/>
      <c r="O100" s="237"/>
    </row>
    <row r="101" spans="1:15" x14ac:dyDescent="0.3">
      <c r="A101" s="202">
        <v>81</v>
      </c>
      <c r="B101" s="203" t="s">
        <v>388</v>
      </c>
      <c r="C101" s="202" t="s">
        <v>31</v>
      </c>
      <c r="D101" s="205">
        <v>100</v>
      </c>
      <c r="E101" s="172"/>
      <c r="F101" s="172"/>
      <c r="G101" s="172"/>
      <c r="H101" s="172"/>
      <c r="I101" s="175"/>
      <c r="J101" s="172"/>
      <c r="K101" s="174"/>
      <c r="L101" s="174"/>
      <c r="M101" s="237"/>
      <c r="N101" s="237"/>
      <c r="O101" s="237"/>
    </row>
    <row r="102" spans="1:15" x14ac:dyDescent="0.3">
      <c r="A102" s="202">
        <v>82</v>
      </c>
      <c r="B102" s="203" t="s">
        <v>389</v>
      </c>
      <c r="C102" s="202" t="s">
        <v>31</v>
      </c>
      <c r="D102" s="205">
        <v>100</v>
      </c>
      <c r="E102" s="172"/>
      <c r="F102" s="172"/>
      <c r="G102" s="172"/>
      <c r="H102" s="172"/>
      <c r="I102" s="175"/>
      <c r="J102" s="172"/>
      <c r="K102" s="174"/>
      <c r="L102" s="174"/>
      <c r="M102" s="237"/>
      <c r="N102" s="237"/>
      <c r="O102" s="237"/>
    </row>
    <row r="103" spans="1:15" x14ac:dyDescent="0.3">
      <c r="A103" s="202">
        <v>83</v>
      </c>
      <c r="B103" s="203" t="s">
        <v>390</v>
      </c>
      <c r="C103" s="202" t="s">
        <v>31</v>
      </c>
      <c r="D103" s="205">
        <v>100</v>
      </c>
      <c r="E103" s="172"/>
      <c r="F103" s="172"/>
      <c r="G103" s="172"/>
      <c r="H103" s="172"/>
      <c r="I103" s="175"/>
      <c r="J103" s="172"/>
      <c r="K103" s="174"/>
      <c r="L103" s="174"/>
      <c r="M103" s="237"/>
      <c r="N103" s="237"/>
      <c r="O103" s="237"/>
    </row>
    <row r="104" spans="1:15" x14ac:dyDescent="0.3">
      <c r="A104" s="202">
        <v>84</v>
      </c>
      <c r="B104" s="203" t="s">
        <v>391</v>
      </c>
      <c r="C104" s="202" t="s">
        <v>31</v>
      </c>
      <c r="D104" s="205">
        <v>100</v>
      </c>
      <c r="E104" s="172"/>
      <c r="F104" s="172"/>
      <c r="G104" s="172"/>
      <c r="H104" s="172"/>
      <c r="I104" s="175"/>
      <c r="J104" s="172"/>
      <c r="K104" s="174"/>
      <c r="L104" s="174"/>
      <c r="M104" s="237"/>
      <c r="N104" s="237"/>
      <c r="O104" s="237"/>
    </row>
    <row r="105" spans="1:15" x14ac:dyDescent="0.3">
      <c r="A105" s="202">
        <v>85</v>
      </c>
      <c r="B105" s="203" t="s">
        <v>392</v>
      </c>
      <c r="C105" s="202" t="s">
        <v>31</v>
      </c>
      <c r="D105" s="205">
        <v>100</v>
      </c>
      <c r="E105" s="172"/>
      <c r="F105" s="172"/>
      <c r="G105" s="172"/>
      <c r="H105" s="172"/>
      <c r="I105" s="175"/>
      <c r="J105" s="172"/>
      <c r="K105" s="174"/>
      <c r="L105" s="174"/>
      <c r="M105" s="237"/>
      <c r="N105" s="237"/>
      <c r="O105" s="237"/>
    </row>
    <row r="106" spans="1:15" x14ac:dyDescent="0.3">
      <c r="A106" s="202">
        <v>86</v>
      </c>
      <c r="B106" s="203" t="s">
        <v>393</v>
      </c>
      <c r="C106" s="202" t="s">
        <v>31</v>
      </c>
      <c r="D106" s="205">
        <v>100</v>
      </c>
      <c r="E106" s="172"/>
      <c r="F106" s="172"/>
      <c r="G106" s="172"/>
      <c r="H106" s="172"/>
      <c r="I106" s="175"/>
      <c r="J106" s="172"/>
      <c r="K106" s="174"/>
      <c r="L106" s="174"/>
      <c r="M106" s="237"/>
      <c r="N106" s="237"/>
      <c r="O106" s="237"/>
    </row>
    <row r="107" spans="1:15" x14ac:dyDescent="0.3">
      <c r="A107" s="202">
        <v>87</v>
      </c>
      <c r="B107" s="203" t="s">
        <v>394</v>
      </c>
      <c r="C107" s="202" t="s">
        <v>31</v>
      </c>
      <c r="D107" s="205">
        <v>100</v>
      </c>
      <c r="E107" s="172"/>
      <c r="F107" s="172"/>
      <c r="G107" s="172"/>
      <c r="H107" s="172"/>
      <c r="I107" s="175"/>
      <c r="J107" s="172"/>
      <c r="K107" s="174"/>
      <c r="L107" s="174"/>
      <c r="M107" s="237"/>
      <c r="N107" s="237"/>
      <c r="O107" s="237"/>
    </row>
    <row r="108" spans="1:15" x14ac:dyDescent="0.3">
      <c r="A108" s="202">
        <v>88</v>
      </c>
      <c r="B108" s="203" t="s">
        <v>395</v>
      </c>
      <c r="C108" s="202" t="s">
        <v>31</v>
      </c>
      <c r="D108" s="205">
        <v>100</v>
      </c>
      <c r="E108" s="172"/>
      <c r="F108" s="172"/>
      <c r="G108" s="172"/>
      <c r="H108" s="172"/>
      <c r="I108" s="175"/>
      <c r="J108" s="172"/>
      <c r="K108" s="174"/>
      <c r="L108" s="174"/>
      <c r="M108" s="237"/>
      <c r="N108" s="237"/>
      <c r="O108" s="237"/>
    </row>
    <row r="109" spans="1:15" x14ac:dyDescent="0.3">
      <c r="A109" s="202">
        <v>89</v>
      </c>
      <c r="B109" s="203" t="s">
        <v>396</v>
      </c>
      <c r="C109" s="202" t="s">
        <v>31</v>
      </c>
      <c r="D109" s="205">
        <v>100</v>
      </c>
      <c r="E109" s="172"/>
      <c r="F109" s="172"/>
      <c r="G109" s="172"/>
      <c r="H109" s="172"/>
      <c r="I109" s="175"/>
      <c r="J109" s="172"/>
      <c r="K109" s="174"/>
      <c r="L109" s="174"/>
      <c r="M109" s="237"/>
      <c r="N109" s="237"/>
      <c r="O109" s="237"/>
    </row>
    <row r="110" spans="1:15" x14ac:dyDescent="0.3">
      <c r="A110" s="202">
        <v>90</v>
      </c>
      <c r="B110" s="203" t="s">
        <v>397</v>
      </c>
      <c r="C110" s="202" t="s">
        <v>31</v>
      </c>
      <c r="D110" s="205">
        <v>100</v>
      </c>
      <c r="E110" s="172"/>
      <c r="F110" s="172"/>
      <c r="G110" s="172"/>
      <c r="H110" s="172"/>
      <c r="I110" s="175"/>
      <c r="J110" s="172"/>
      <c r="K110" s="174"/>
      <c r="L110" s="174"/>
      <c r="M110" s="237"/>
      <c r="N110" s="237"/>
      <c r="O110" s="237"/>
    </row>
    <row r="111" spans="1:15" x14ac:dyDescent="0.3">
      <c r="A111" s="202"/>
      <c r="B111" s="209" t="s">
        <v>398</v>
      </c>
      <c r="C111" s="202"/>
      <c r="D111" s="205"/>
      <c r="E111" s="172"/>
      <c r="F111" s="172"/>
      <c r="G111" s="172"/>
      <c r="H111" s="172"/>
      <c r="I111" s="175"/>
      <c r="J111" s="172"/>
      <c r="K111" s="174"/>
      <c r="L111" s="174"/>
      <c r="M111" s="237"/>
      <c r="N111" s="237"/>
      <c r="O111" s="237"/>
    </row>
    <row r="112" spans="1:15" ht="58" x14ac:dyDescent="0.3">
      <c r="A112" s="202">
        <v>91</v>
      </c>
      <c r="B112" s="203" t="s">
        <v>399</v>
      </c>
      <c r="C112" s="202" t="s">
        <v>400</v>
      </c>
      <c r="D112" s="205">
        <v>5</v>
      </c>
      <c r="E112" s="172"/>
      <c r="F112" s="172"/>
      <c r="G112" s="172"/>
      <c r="H112" s="172"/>
      <c r="I112" s="175"/>
      <c r="J112" s="172"/>
      <c r="K112" s="174"/>
      <c r="L112" s="174"/>
      <c r="M112" s="237"/>
      <c r="N112" s="237"/>
      <c r="O112" s="237"/>
    </row>
    <row r="113" spans="1:15" ht="72.5" x14ac:dyDescent="0.3">
      <c r="A113" s="202">
        <v>92</v>
      </c>
      <c r="B113" s="203" t="s">
        <v>401</v>
      </c>
      <c r="C113" s="202" t="s">
        <v>400</v>
      </c>
      <c r="D113" s="205">
        <v>4</v>
      </c>
      <c r="E113" s="172"/>
      <c r="F113" s="172"/>
      <c r="G113" s="172"/>
      <c r="H113" s="172"/>
      <c r="I113" s="175"/>
      <c r="J113" s="172"/>
      <c r="K113" s="174"/>
      <c r="L113" s="174"/>
      <c r="M113" s="237"/>
      <c r="N113" s="237"/>
      <c r="O113" s="237"/>
    </row>
    <row r="114" spans="1:15" ht="58" x14ac:dyDescent="0.3">
      <c r="A114" s="202">
        <v>93</v>
      </c>
      <c r="B114" s="203" t="s">
        <v>402</v>
      </c>
      <c r="C114" s="202" t="s">
        <v>400</v>
      </c>
      <c r="D114" s="205">
        <v>6</v>
      </c>
      <c r="E114" s="172"/>
      <c r="F114" s="172"/>
      <c r="G114" s="172"/>
      <c r="H114" s="172"/>
      <c r="I114" s="175"/>
      <c r="J114" s="172"/>
      <c r="K114" s="174"/>
      <c r="L114" s="174"/>
      <c r="M114" s="237"/>
      <c r="N114" s="237"/>
      <c r="O114" s="237"/>
    </row>
    <row r="115" spans="1:15" ht="58" x14ac:dyDescent="0.3">
      <c r="A115" s="202">
        <v>94</v>
      </c>
      <c r="B115" s="203" t="s">
        <v>403</v>
      </c>
      <c r="C115" s="202" t="s">
        <v>400</v>
      </c>
      <c r="D115" s="205">
        <v>4</v>
      </c>
      <c r="E115" s="172"/>
      <c r="F115" s="172"/>
      <c r="G115" s="172"/>
      <c r="H115" s="172"/>
      <c r="I115" s="175"/>
      <c r="J115" s="172"/>
      <c r="K115" s="174"/>
      <c r="L115" s="174"/>
      <c r="M115" s="237"/>
      <c r="N115" s="237"/>
      <c r="O115" s="237"/>
    </row>
    <row r="116" spans="1:15" ht="29" x14ac:dyDescent="0.3">
      <c r="A116" s="202">
        <v>95</v>
      </c>
      <c r="B116" s="203" t="s">
        <v>404</v>
      </c>
      <c r="C116" s="202" t="s">
        <v>400</v>
      </c>
      <c r="D116" s="205">
        <v>6</v>
      </c>
      <c r="E116" s="172"/>
      <c r="F116" s="172"/>
      <c r="G116" s="172"/>
      <c r="H116" s="172"/>
      <c r="I116" s="175"/>
      <c r="J116" s="172"/>
      <c r="K116" s="174"/>
      <c r="L116" s="174"/>
      <c r="M116" s="237"/>
      <c r="N116" s="237"/>
      <c r="O116" s="237"/>
    </row>
    <row r="117" spans="1:15" ht="43.5" x14ac:dyDescent="0.3">
      <c r="A117" s="202">
        <v>96</v>
      </c>
      <c r="B117" s="203" t="s">
        <v>405</v>
      </c>
      <c r="C117" s="202" t="s">
        <v>300</v>
      </c>
      <c r="D117" s="205">
        <v>100</v>
      </c>
      <c r="E117" s="172"/>
      <c r="F117" s="172"/>
      <c r="G117" s="172"/>
      <c r="H117" s="172"/>
      <c r="I117" s="175"/>
      <c r="J117" s="172"/>
      <c r="K117" s="174"/>
      <c r="L117" s="174"/>
      <c r="M117" s="237"/>
      <c r="N117" s="237"/>
      <c r="O117" s="237"/>
    </row>
    <row r="118" spans="1:15" ht="130.5" x14ac:dyDescent="0.3">
      <c r="A118" s="202">
        <v>97</v>
      </c>
      <c r="B118" s="203" t="s">
        <v>406</v>
      </c>
      <c r="C118" s="202" t="s">
        <v>110</v>
      </c>
      <c r="D118" s="205">
        <v>6</v>
      </c>
      <c r="E118" s="172"/>
      <c r="F118" s="172"/>
      <c r="G118" s="172"/>
      <c r="H118" s="172"/>
      <c r="I118" s="175"/>
      <c r="J118" s="172"/>
      <c r="K118" s="174"/>
      <c r="L118" s="174"/>
      <c r="M118" s="237"/>
      <c r="N118" s="237"/>
      <c r="O118" s="237"/>
    </row>
    <row r="119" spans="1:15" ht="43.5" x14ac:dyDescent="0.3">
      <c r="A119" s="202">
        <v>98</v>
      </c>
      <c r="B119" s="203" t="s">
        <v>407</v>
      </c>
      <c r="C119" s="202" t="s">
        <v>31</v>
      </c>
      <c r="D119" s="205">
        <v>48</v>
      </c>
      <c r="E119" s="172"/>
      <c r="F119" s="172"/>
      <c r="G119" s="172"/>
      <c r="H119" s="172"/>
      <c r="I119" s="175"/>
      <c r="J119" s="172"/>
      <c r="K119" s="174"/>
      <c r="L119" s="174"/>
      <c r="M119" s="237"/>
      <c r="N119" s="237"/>
      <c r="O119" s="237"/>
    </row>
    <row r="120" spans="1:15" ht="58" x14ac:dyDescent="0.3">
      <c r="A120" s="202">
        <v>99</v>
      </c>
      <c r="B120" s="203" t="s">
        <v>408</v>
      </c>
      <c r="C120" s="202" t="s">
        <v>305</v>
      </c>
      <c r="D120" s="205">
        <v>100</v>
      </c>
      <c r="E120" s="172"/>
      <c r="F120" s="172"/>
      <c r="G120" s="172"/>
      <c r="H120" s="172"/>
      <c r="I120" s="175"/>
      <c r="J120" s="172"/>
      <c r="K120" s="174"/>
      <c r="L120" s="174"/>
      <c r="M120" s="237"/>
      <c r="N120" s="237"/>
      <c r="O120" s="237"/>
    </row>
    <row r="121" spans="1:15" ht="72.5" x14ac:dyDescent="0.3">
      <c r="A121" s="202">
        <v>100</v>
      </c>
      <c r="B121" s="203" t="s">
        <v>409</v>
      </c>
      <c r="C121" s="202" t="s">
        <v>136</v>
      </c>
      <c r="D121" s="205">
        <v>2.6</v>
      </c>
      <c r="E121" s="172"/>
      <c r="F121" s="172"/>
      <c r="G121" s="172"/>
      <c r="H121" s="172"/>
      <c r="I121" s="175"/>
      <c r="J121" s="172"/>
      <c r="K121" s="174"/>
      <c r="L121" s="174"/>
      <c r="M121" s="237"/>
      <c r="N121" s="237"/>
      <c r="O121" s="237"/>
    </row>
    <row r="122" spans="1:15" ht="43.5" x14ac:dyDescent="0.3">
      <c r="A122" s="202">
        <v>101</v>
      </c>
      <c r="B122" s="203" t="s">
        <v>410</v>
      </c>
      <c r="C122" s="202" t="s">
        <v>31</v>
      </c>
      <c r="D122" s="205">
        <v>16</v>
      </c>
      <c r="E122" s="172"/>
      <c r="F122" s="172"/>
      <c r="G122" s="172"/>
      <c r="H122" s="172"/>
      <c r="I122" s="175"/>
      <c r="J122" s="172"/>
      <c r="K122" s="174"/>
      <c r="L122" s="174"/>
      <c r="M122" s="237"/>
      <c r="N122" s="237"/>
      <c r="O122" s="237"/>
    </row>
    <row r="123" spans="1:15" ht="43.5" x14ac:dyDescent="0.3">
      <c r="A123" s="202">
        <v>102</v>
      </c>
      <c r="B123" s="203" t="s">
        <v>411</v>
      </c>
      <c r="C123" s="202" t="s">
        <v>31</v>
      </c>
      <c r="D123" s="205">
        <v>16</v>
      </c>
      <c r="E123" s="172"/>
      <c r="F123" s="172"/>
      <c r="G123" s="172"/>
      <c r="H123" s="172"/>
      <c r="I123" s="175"/>
      <c r="J123" s="172"/>
      <c r="K123" s="174"/>
      <c r="L123" s="174"/>
      <c r="M123" s="237"/>
      <c r="N123" s="237"/>
      <c r="O123" s="237"/>
    </row>
    <row r="124" spans="1:15" ht="43.5" x14ac:dyDescent="0.3">
      <c r="A124" s="202">
        <v>103</v>
      </c>
      <c r="B124" s="203" t="s">
        <v>412</v>
      </c>
      <c r="C124" s="202" t="s">
        <v>31</v>
      </c>
      <c r="D124" s="205">
        <v>100</v>
      </c>
      <c r="E124" s="172"/>
      <c r="F124" s="172"/>
      <c r="G124" s="172"/>
      <c r="H124" s="172"/>
      <c r="I124" s="175"/>
      <c r="J124" s="172"/>
      <c r="K124" s="174"/>
      <c r="L124" s="174"/>
      <c r="M124" s="237"/>
      <c r="N124" s="237"/>
      <c r="O124" s="237"/>
    </row>
    <row r="125" spans="1:15" x14ac:dyDescent="0.3">
      <c r="A125" s="202"/>
      <c r="B125" s="209" t="s">
        <v>413</v>
      </c>
      <c r="C125" s="202"/>
      <c r="D125" s="205"/>
      <c r="E125" s="172"/>
      <c r="F125" s="172"/>
      <c r="G125" s="172"/>
      <c r="H125" s="172"/>
      <c r="I125" s="175"/>
      <c r="J125" s="172"/>
      <c r="K125" s="174"/>
      <c r="L125" s="174"/>
      <c r="M125" s="237"/>
      <c r="N125" s="237"/>
      <c r="O125" s="237"/>
    </row>
    <row r="126" spans="1:15" ht="43.5" x14ac:dyDescent="0.3">
      <c r="A126" s="202">
        <v>104</v>
      </c>
      <c r="B126" s="203" t="s">
        <v>414</v>
      </c>
      <c r="C126" s="202" t="s">
        <v>15</v>
      </c>
      <c r="D126" s="205">
        <v>5</v>
      </c>
      <c r="E126" s="172"/>
      <c r="F126" s="172"/>
      <c r="G126" s="172"/>
      <c r="H126" s="172"/>
      <c r="I126" s="175"/>
      <c r="J126" s="172"/>
      <c r="K126" s="174"/>
      <c r="L126" s="174"/>
      <c r="M126" s="237"/>
      <c r="N126" s="237"/>
      <c r="O126" s="237"/>
    </row>
    <row r="127" spans="1:15" s="186" customFormat="1" x14ac:dyDescent="0.3">
      <c r="A127" s="202"/>
      <c r="B127" s="184" t="s">
        <v>415</v>
      </c>
      <c r="C127" s="202"/>
      <c r="D127" s="212"/>
      <c r="E127" s="182"/>
      <c r="F127" s="213"/>
      <c r="G127" s="202"/>
      <c r="H127" s="204"/>
      <c r="I127" s="183"/>
      <c r="J127" s="182"/>
      <c r="K127" s="185">
        <f>SUM(K9:K126)</f>
        <v>0</v>
      </c>
      <c r="L127" s="185">
        <f>SUM(L9:L126)</f>
        <v>0</v>
      </c>
      <c r="M127" s="172"/>
      <c r="N127" s="172"/>
      <c r="O127" s="172"/>
    </row>
    <row r="128" spans="1:15" s="186" customFormat="1" x14ac:dyDescent="0.3">
      <c r="A128" s="214"/>
      <c r="B128" s="188"/>
      <c r="C128" s="214"/>
      <c r="D128" s="215"/>
      <c r="F128" s="201"/>
      <c r="G128" s="201"/>
      <c r="H128" s="201"/>
      <c r="I128" s="216"/>
      <c r="J128" s="201"/>
      <c r="K128" s="217"/>
      <c r="L128" s="217"/>
    </row>
    <row r="129" spans="1:15" s="186" customFormat="1" x14ac:dyDescent="0.3">
      <c r="A129" s="214"/>
      <c r="B129" s="218" t="s">
        <v>416</v>
      </c>
      <c r="D129" s="219" t="s">
        <v>123</v>
      </c>
      <c r="J129" s="201" t="s">
        <v>124</v>
      </c>
      <c r="L129" s="201"/>
    </row>
    <row r="130" spans="1:15" s="186" customFormat="1" x14ac:dyDescent="0.3">
      <c r="A130" s="214"/>
      <c r="B130" s="223"/>
      <c r="D130" s="224"/>
      <c r="E130" s="225"/>
      <c r="F130" s="225"/>
      <c r="J130" s="225"/>
      <c r="K130" s="225"/>
      <c r="L130" s="225"/>
    </row>
    <row r="131" spans="1:15" s="186" customFormat="1" x14ac:dyDescent="0.3">
      <c r="A131" s="214"/>
      <c r="B131" s="218"/>
      <c r="D131" s="224"/>
      <c r="E131" s="225"/>
      <c r="F131" s="225"/>
      <c r="J131" s="222"/>
      <c r="K131" s="222"/>
      <c r="L131" s="225"/>
    </row>
    <row r="132" spans="1:15" s="201" customFormat="1" x14ac:dyDescent="0.3">
      <c r="A132" s="193"/>
      <c r="B132" s="218" t="s">
        <v>125</v>
      </c>
      <c r="C132" s="186"/>
      <c r="D132" s="224"/>
      <c r="E132" s="225"/>
      <c r="F132" s="225"/>
      <c r="G132" s="186"/>
      <c r="H132" s="186"/>
      <c r="I132" s="186"/>
      <c r="J132" s="186"/>
      <c r="K132" s="186"/>
      <c r="L132" s="186"/>
    </row>
    <row r="133" spans="1:15" s="201" customFormat="1" x14ac:dyDescent="0.3">
      <c r="A133" s="193"/>
      <c r="B133" s="222"/>
      <c r="C133" s="193"/>
      <c r="D133" s="226"/>
      <c r="E133" s="227"/>
      <c r="F133" s="227"/>
      <c r="I133" s="216"/>
      <c r="K133" s="217"/>
      <c r="L133" s="217"/>
    </row>
    <row r="134" spans="1:15" s="201" customFormat="1" x14ac:dyDescent="0.3">
      <c r="A134" s="193"/>
      <c r="B134" s="186"/>
      <c r="C134" s="193"/>
      <c r="D134" s="220"/>
      <c r="I134" s="216"/>
      <c r="K134" s="217"/>
      <c r="L134" s="217"/>
    </row>
    <row r="135" spans="1:15" s="201" customFormat="1" x14ac:dyDescent="0.3">
      <c r="A135" s="193"/>
      <c r="B135" s="221" t="s">
        <v>126</v>
      </c>
      <c r="C135" s="193"/>
      <c r="D135" s="220"/>
      <c r="I135" s="216"/>
      <c r="K135" s="217"/>
      <c r="L135" s="217"/>
    </row>
    <row r="136" spans="1:15" x14ac:dyDescent="0.3">
      <c r="B136" s="284" t="s">
        <v>127</v>
      </c>
      <c r="C136" s="284"/>
      <c r="D136" s="284"/>
      <c r="E136" s="284"/>
      <c r="F136" s="284"/>
      <c r="G136" s="284"/>
      <c r="H136" s="284"/>
      <c r="M136" s="196"/>
      <c r="N136" s="196"/>
      <c r="O136" s="196"/>
    </row>
    <row r="137" spans="1:15" x14ac:dyDescent="0.3">
      <c r="B137" s="284" t="s">
        <v>128</v>
      </c>
      <c r="C137" s="284"/>
      <c r="D137" s="284"/>
      <c r="E137" s="284"/>
      <c r="F137" s="284"/>
      <c r="G137" s="284"/>
      <c r="H137" s="284"/>
      <c r="M137" s="196"/>
      <c r="N137" s="196"/>
      <c r="O137" s="196"/>
    </row>
    <row r="138" spans="1:15" x14ac:dyDescent="0.3">
      <c r="B138" s="284" t="s">
        <v>129</v>
      </c>
      <c r="C138" s="284"/>
      <c r="D138" s="284"/>
      <c r="E138" s="284"/>
      <c r="F138" s="284"/>
      <c r="G138" s="284"/>
      <c r="H138" s="284"/>
      <c r="M138" s="196"/>
      <c r="N138" s="196"/>
      <c r="O138" s="196"/>
    </row>
    <row r="139" spans="1:15" x14ac:dyDescent="0.3">
      <c r="B139" s="284" t="s">
        <v>130</v>
      </c>
      <c r="C139" s="284"/>
      <c r="D139" s="284"/>
      <c r="E139" s="284"/>
      <c r="F139" s="284"/>
      <c r="G139" s="284"/>
      <c r="H139" s="284"/>
      <c r="I139" s="284"/>
      <c r="J139" s="284"/>
      <c r="K139" s="284"/>
      <c r="L139" s="284"/>
      <c r="M139" s="196"/>
      <c r="N139" s="196"/>
      <c r="O139" s="196"/>
    </row>
    <row r="140" spans="1:15" x14ac:dyDescent="0.3">
      <c r="B140" s="285" t="s">
        <v>417</v>
      </c>
      <c r="C140" s="285"/>
      <c r="D140" s="285"/>
      <c r="E140" s="285"/>
      <c r="F140" s="285"/>
      <c r="G140" s="285"/>
      <c r="H140" s="285"/>
      <c r="I140" s="285"/>
      <c r="J140" s="285"/>
      <c r="K140" s="285"/>
      <c r="L140" s="285"/>
      <c r="M140" s="196"/>
      <c r="N140" s="196"/>
      <c r="O140" s="196"/>
    </row>
  </sheetData>
  <sheetProtection algorithmName="SHA-512" hashValue="e2POq/wwgjFVJVa2l7uVh0dCYW1WQmjv3ZM0HHODlzKj2GR7pDOOIsjjVOcmK27YIBAfvdiiCUSvx1fF7CQhdg==" saltValue="pUjuBbu7EaeqNTNJ3+VkhQ==" spinCount="100000" sheet="1" objects="1" scenarios="1" selectLockedCells="1"/>
  <mergeCells count="5">
    <mergeCell ref="B136:H136"/>
    <mergeCell ref="B137:H137"/>
    <mergeCell ref="B138:H138"/>
    <mergeCell ref="B139:L139"/>
    <mergeCell ref="B140:L140"/>
  </mergeCells>
  <pageMargins left="0.70000000000000007" right="0.70000000000000007" top="0.75" bottom="0.75" header="0.30000000000000004" footer="0.30000000000000004"/>
  <pageSetup paperSize="9" scale="53" fitToWidth="0" fitToHeight="0" orientation="landscape" horizontalDpi="4294967293" r:id="rId1"/>
  <rowBreaks count="11" manualBreakCount="11">
    <brk id="16" max="16383" man="1"/>
    <brk id="29" max="16383" man="1"/>
    <brk id="39" max="16383" man="1"/>
    <brk id="47" max="16383" man="1"/>
    <brk id="53" max="16383" man="1"/>
    <brk id="62" max="16383" man="1"/>
    <brk id="73" max="16383" man="1"/>
    <brk id="81" max="16383" man="1"/>
    <brk id="92" max="16383" man="1"/>
    <brk id="113" max="16383" man="1"/>
    <brk id="120" max="16383" man="1"/>
  </rowBreak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90"/>
  <sheetViews>
    <sheetView tabSelected="1" view="pageBreakPreview" zoomScale="85" zoomScaleNormal="100" zoomScaleSheetLayoutView="85" workbookViewId="0">
      <selection activeCell="K9" sqref="K9"/>
    </sheetView>
  </sheetViews>
  <sheetFormatPr defaultColWidth="9" defaultRowHeight="15" customHeight="1" x14ac:dyDescent="0.35"/>
  <cols>
    <col min="1" max="1" width="5.75" style="12" customWidth="1"/>
    <col min="2" max="2" width="39" style="32" customWidth="1"/>
    <col min="3" max="3" width="8" style="12" customWidth="1"/>
    <col min="4" max="4" width="8" style="244" customWidth="1"/>
    <col min="5" max="5" width="12.5" style="32" customWidth="1"/>
    <col min="6" max="6" width="17.08203125" style="13" customWidth="1"/>
    <col min="7" max="7" width="11.75" style="13" customWidth="1"/>
    <col min="8" max="8" width="8.33203125" style="13" customWidth="1"/>
    <col min="9" max="9" width="11.33203125" style="29" customWidth="1"/>
    <col min="10" max="10" width="8.83203125" style="13" customWidth="1"/>
    <col min="11" max="11" width="13.25" style="30" customWidth="1"/>
    <col min="12" max="12" width="11.25" style="30" bestFit="1" customWidth="1"/>
    <col min="13" max="13" width="8.5" style="13" customWidth="1"/>
    <col min="14" max="14" width="9.83203125" style="13" customWidth="1"/>
    <col min="15" max="15" width="8.5" style="13" customWidth="1"/>
    <col min="16" max="16384" width="9" style="14"/>
  </cols>
  <sheetData>
    <row r="1" spans="1:15" s="11" customFormat="1" ht="14.5" x14ac:dyDescent="0.35">
      <c r="B1" s="87" t="s">
        <v>0</v>
      </c>
      <c r="C1" s="240"/>
      <c r="D1" s="241"/>
      <c r="F1" s="242" t="s">
        <v>1</v>
      </c>
      <c r="G1" s="243"/>
      <c r="H1" s="17"/>
      <c r="K1" s="12"/>
      <c r="L1" s="12"/>
    </row>
    <row r="2" spans="1:15" s="11" customFormat="1" ht="14.5" x14ac:dyDescent="0.35">
      <c r="B2" s="269"/>
      <c r="C2" s="240"/>
      <c r="D2" s="241"/>
      <c r="F2" s="242" t="s">
        <v>287</v>
      </c>
      <c r="G2" s="243"/>
      <c r="H2" s="275"/>
      <c r="I2" s="276"/>
      <c r="J2" s="276"/>
      <c r="K2" s="277"/>
      <c r="L2" s="12"/>
    </row>
    <row r="3" spans="1:15" s="11" customFormat="1" ht="14.5" x14ac:dyDescent="0.35">
      <c r="B3" s="270"/>
      <c r="C3" s="240"/>
      <c r="D3" s="241"/>
      <c r="F3" s="242" t="s">
        <v>418</v>
      </c>
      <c r="G3" s="243"/>
      <c r="H3" s="278"/>
      <c r="I3" s="279"/>
      <c r="J3" s="279"/>
      <c r="K3" s="279"/>
    </row>
    <row r="4" spans="1:15" ht="14.5" x14ac:dyDescent="0.35">
      <c r="B4" s="271"/>
      <c r="F4" s="242"/>
      <c r="G4" s="11"/>
      <c r="H4" s="280"/>
      <c r="I4" s="275"/>
      <c r="J4" s="281"/>
      <c r="K4" s="276"/>
      <c r="L4" s="11"/>
      <c r="M4" s="14"/>
      <c r="N4" s="14"/>
      <c r="O4" s="14"/>
    </row>
    <row r="5" spans="1:15" s="13" customFormat="1" ht="14.5" x14ac:dyDescent="0.35">
      <c r="A5" s="181"/>
      <c r="B5" s="181"/>
      <c r="C5" s="181"/>
      <c r="D5" s="197"/>
      <c r="E5" s="198"/>
      <c r="F5" s="24"/>
      <c r="G5" s="24"/>
      <c r="H5" s="23"/>
      <c r="I5" s="23"/>
      <c r="J5" s="23"/>
      <c r="K5" s="24"/>
      <c r="L5" s="24"/>
    </row>
    <row r="6" spans="1:15" s="13" customFormat="1" ht="29" x14ac:dyDescent="0.35">
      <c r="A6" s="245" t="s">
        <v>4</v>
      </c>
      <c r="B6" s="26" t="s">
        <v>5</v>
      </c>
      <c r="C6" s="38" t="s">
        <v>493</v>
      </c>
      <c r="D6" s="39" t="s">
        <v>494</v>
      </c>
      <c r="E6" s="40" t="s">
        <v>495</v>
      </c>
      <c r="F6" s="40" t="s">
        <v>496</v>
      </c>
      <c r="G6" s="40" t="s">
        <v>497</v>
      </c>
      <c r="H6" s="38" t="s">
        <v>498</v>
      </c>
      <c r="I6" s="41" t="s">
        <v>499</v>
      </c>
      <c r="J6" s="42" t="s">
        <v>500</v>
      </c>
      <c r="K6" s="43" t="s">
        <v>501</v>
      </c>
      <c r="L6" s="43" t="s">
        <v>502</v>
      </c>
      <c r="M6" s="43" t="s">
        <v>511</v>
      </c>
      <c r="N6" s="43" t="s">
        <v>512</v>
      </c>
      <c r="O6" s="43" t="s">
        <v>513</v>
      </c>
    </row>
    <row r="7" spans="1:15" s="32" customFormat="1" ht="43.5" x14ac:dyDescent="0.35">
      <c r="A7" s="246">
        <v>1</v>
      </c>
      <c r="B7" s="26" t="s">
        <v>6</v>
      </c>
      <c r="C7" s="26" t="s">
        <v>7</v>
      </c>
      <c r="D7" s="25" t="s">
        <v>8</v>
      </c>
      <c r="E7" s="40" t="s">
        <v>9</v>
      </c>
      <c r="F7" s="40" t="s">
        <v>10</v>
      </c>
      <c r="G7" s="40" t="s">
        <v>11</v>
      </c>
      <c r="H7" s="43" t="s">
        <v>490</v>
      </c>
      <c r="I7" s="42" t="s">
        <v>12</v>
      </c>
      <c r="J7" s="43" t="s">
        <v>491</v>
      </c>
      <c r="K7" s="43" t="s">
        <v>509</v>
      </c>
      <c r="L7" s="43" t="s">
        <v>510</v>
      </c>
      <c r="M7" s="38" t="s">
        <v>514</v>
      </c>
      <c r="N7" s="41" t="s">
        <v>515</v>
      </c>
      <c r="O7" s="41" t="s">
        <v>516</v>
      </c>
    </row>
    <row r="8" spans="1:15" s="32" customFormat="1" ht="29" x14ac:dyDescent="0.35">
      <c r="A8" s="247">
        <f t="shared" ref="A8:A39" si="0">A7+1</f>
        <v>2</v>
      </c>
      <c r="B8" s="248" t="s">
        <v>419</v>
      </c>
      <c r="C8" s="249" t="s">
        <v>110</v>
      </c>
      <c r="D8" s="250">
        <v>1</v>
      </c>
      <c r="E8" s="2"/>
      <c r="F8" s="2"/>
      <c r="G8" s="2"/>
      <c r="H8" s="2"/>
      <c r="I8" s="171"/>
      <c r="J8" s="2"/>
      <c r="K8" s="3"/>
      <c r="L8" s="239"/>
      <c r="M8" s="68"/>
      <c r="N8" s="68"/>
      <c r="O8" s="68"/>
    </row>
    <row r="9" spans="1:15" s="32" customFormat="1" ht="29" x14ac:dyDescent="0.35">
      <c r="A9" s="247">
        <f t="shared" si="0"/>
        <v>3</v>
      </c>
      <c r="B9" s="251" t="s">
        <v>420</v>
      </c>
      <c r="C9" s="249" t="s">
        <v>31</v>
      </c>
      <c r="D9" s="250">
        <v>4</v>
      </c>
      <c r="E9" s="2"/>
      <c r="F9" s="2"/>
      <c r="G9" s="2"/>
      <c r="H9" s="2"/>
      <c r="I9" s="1"/>
      <c r="J9" s="2"/>
      <c r="K9" s="3"/>
      <c r="L9" s="239"/>
      <c r="M9" s="68"/>
      <c r="N9" s="68"/>
      <c r="O9" s="68"/>
    </row>
    <row r="10" spans="1:15" s="32" customFormat="1" ht="29" x14ac:dyDescent="0.35">
      <c r="A10" s="247">
        <f t="shared" si="0"/>
        <v>4</v>
      </c>
      <c r="B10" s="251" t="s">
        <v>421</v>
      </c>
      <c r="C10" s="249" t="s">
        <v>31</v>
      </c>
      <c r="D10" s="250">
        <v>4</v>
      </c>
      <c r="E10" s="2"/>
      <c r="F10" s="2"/>
      <c r="G10" s="2"/>
      <c r="H10" s="2"/>
      <c r="I10" s="1"/>
      <c r="J10" s="2"/>
      <c r="K10" s="3"/>
      <c r="L10" s="239"/>
      <c r="M10" s="68"/>
      <c r="N10" s="68"/>
      <c r="O10" s="68"/>
    </row>
    <row r="11" spans="1:15" s="32" customFormat="1" ht="29" x14ac:dyDescent="0.35">
      <c r="A11" s="247">
        <f t="shared" si="0"/>
        <v>5</v>
      </c>
      <c r="B11" s="251" t="s">
        <v>422</v>
      </c>
      <c r="C11" s="249" t="s">
        <v>31</v>
      </c>
      <c r="D11" s="250">
        <v>4</v>
      </c>
      <c r="E11" s="2"/>
      <c r="F11" s="2"/>
      <c r="G11" s="2"/>
      <c r="H11" s="2"/>
      <c r="I11" s="1"/>
      <c r="J11" s="2"/>
      <c r="K11" s="3"/>
      <c r="L11" s="239"/>
      <c r="M11" s="68"/>
      <c r="N11" s="68"/>
      <c r="O11" s="68"/>
    </row>
    <row r="12" spans="1:15" s="32" customFormat="1" ht="29" x14ac:dyDescent="0.35">
      <c r="A12" s="247">
        <f t="shared" si="0"/>
        <v>6</v>
      </c>
      <c r="B12" s="251" t="s">
        <v>423</v>
      </c>
      <c r="C12" s="249" t="s">
        <v>31</v>
      </c>
      <c r="D12" s="250">
        <v>4</v>
      </c>
      <c r="E12" s="2"/>
      <c r="F12" s="2"/>
      <c r="G12" s="2"/>
      <c r="H12" s="2"/>
      <c r="I12" s="1"/>
      <c r="J12" s="2"/>
      <c r="K12" s="3"/>
      <c r="L12" s="239"/>
      <c r="M12" s="68"/>
      <c r="N12" s="68"/>
      <c r="O12" s="68"/>
    </row>
    <row r="13" spans="1:15" s="32" customFormat="1" ht="29" x14ac:dyDescent="0.35">
      <c r="A13" s="247">
        <f t="shared" si="0"/>
        <v>7</v>
      </c>
      <c r="B13" s="251" t="s">
        <v>424</v>
      </c>
      <c r="C13" s="249" t="s">
        <v>31</v>
      </c>
      <c r="D13" s="250">
        <v>4</v>
      </c>
      <c r="E13" s="2"/>
      <c r="F13" s="2"/>
      <c r="G13" s="2"/>
      <c r="H13" s="2"/>
      <c r="I13" s="1"/>
      <c r="J13" s="2"/>
      <c r="K13" s="3"/>
      <c r="L13" s="239"/>
      <c r="M13" s="68"/>
      <c r="N13" s="68"/>
      <c r="O13" s="68"/>
    </row>
    <row r="14" spans="1:15" s="32" customFormat="1" ht="29" x14ac:dyDescent="0.35">
      <c r="A14" s="247">
        <f t="shared" si="0"/>
        <v>8</v>
      </c>
      <c r="B14" s="251" t="s">
        <v>425</v>
      </c>
      <c r="C14" s="252" t="s">
        <v>31</v>
      </c>
      <c r="D14" s="250">
        <v>4</v>
      </c>
      <c r="E14" s="2"/>
      <c r="F14" s="2"/>
      <c r="G14" s="2"/>
      <c r="H14" s="2"/>
      <c r="I14" s="1"/>
      <c r="J14" s="2"/>
      <c r="K14" s="3"/>
      <c r="L14" s="239"/>
      <c r="M14" s="68"/>
      <c r="N14" s="68"/>
      <c r="O14" s="68"/>
    </row>
    <row r="15" spans="1:15" s="32" customFormat="1" ht="29" x14ac:dyDescent="0.35">
      <c r="A15" s="247">
        <f t="shared" si="0"/>
        <v>9</v>
      </c>
      <c r="B15" s="251" t="s">
        <v>426</v>
      </c>
      <c r="C15" s="252" t="s">
        <v>31</v>
      </c>
      <c r="D15" s="250">
        <v>8</v>
      </c>
      <c r="E15" s="2"/>
      <c r="F15" s="2"/>
      <c r="G15" s="2"/>
      <c r="H15" s="2"/>
      <c r="I15" s="1"/>
      <c r="J15" s="2"/>
      <c r="K15" s="3"/>
      <c r="L15" s="239"/>
      <c r="M15" s="68"/>
      <c r="N15" s="68"/>
      <c r="O15" s="68"/>
    </row>
    <row r="16" spans="1:15" s="32" customFormat="1" ht="29" x14ac:dyDescent="0.35">
      <c r="A16" s="247">
        <f t="shared" si="0"/>
        <v>10</v>
      </c>
      <c r="B16" s="251" t="s">
        <v>427</v>
      </c>
      <c r="C16" s="252" t="s">
        <v>31</v>
      </c>
      <c r="D16" s="250">
        <v>8</v>
      </c>
      <c r="E16" s="2"/>
      <c r="F16" s="2"/>
      <c r="G16" s="2"/>
      <c r="H16" s="2"/>
      <c r="I16" s="1"/>
      <c r="J16" s="2"/>
      <c r="K16" s="3"/>
      <c r="L16" s="239"/>
      <c r="M16" s="68"/>
      <c r="N16" s="68"/>
      <c r="O16" s="68"/>
    </row>
    <row r="17" spans="1:15" s="32" customFormat="1" ht="29" x14ac:dyDescent="0.35">
      <c r="A17" s="247">
        <f t="shared" si="0"/>
        <v>11</v>
      </c>
      <c r="B17" s="251" t="s">
        <v>428</v>
      </c>
      <c r="C17" s="252" t="s">
        <v>31</v>
      </c>
      <c r="D17" s="250">
        <v>4</v>
      </c>
      <c r="E17" s="2"/>
      <c r="F17" s="2"/>
      <c r="G17" s="2"/>
      <c r="H17" s="2"/>
      <c r="I17" s="1"/>
      <c r="J17" s="2"/>
      <c r="K17" s="3"/>
      <c r="L17" s="239"/>
      <c r="M17" s="68"/>
      <c r="N17" s="68"/>
      <c r="O17" s="68"/>
    </row>
    <row r="18" spans="1:15" s="32" customFormat="1" ht="29" x14ac:dyDescent="0.35">
      <c r="A18" s="247">
        <f t="shared" si="0"/>
        <v>12</v>
      </c>
      <c r="B18" s="251" t="s">
        <v>429</v>
      </c>
      <c r="C18" s="252" t="s">
        <v>31</v>
      </c>
      <c r="D18" s="250">
        <v>4</v>
      </c>
      <c r="E18" s="2"/>
      <c r="F18" s="2"/>
      <c r="G18" s="2"/>
      <c r="H18" s="2"/>
      <c r="I18" s="1"/>
      <c r="J18" s="2"/>
      <c r="K18" s="3"/>
      <c r="L18" s="239"/>
      <c r="M18" s="68"/>
      <c r="N18" s="68"/>
      <c r="O18" s="68"/>
    </row>
    <row r="19" spans="1:15" s="32" customFormat="1" ht="29" x14ac:dyDescent="0.35">
      <c r="A19" s="247">
        <f t="shared" si="0"/>
        <v>13</v>
      </c>
      <c r="B19" s="251" t="s">
        <v>430</v>
      </c>
      <c r="C19" s="252" t="s">
        <v>31</v>
      </c>
      <c r="D19" s="250">
        <v>4</v>
      </c>
      <c r="E19" s="2"/>
      <c r="F19" s="2"/>
      <c r="G19" s="2"/>
      <c r="H19" s="2"/>
      <c r="I19" s="1"/>
      <c r="J19" s="2"/>
      <c r="K19" s="3"/>
      <c r="L19" s="239"/>
      <c r="M19" s="68"/>
      <c r="N19" s="68"/>
      <c r="O19" s="68"/>
    </row>
    <row r="20" spans="1:15" s="32" customFormat="1" ht="29" x14ac:dyDescent="0.35">
      <c r="A20" s="247">
        <f t="shared" si="0"/>
        <v>14</v>
      </c>
      <c r="B20" s="251" t="s">
        <v>431</v>
      </c>
      <c r="C20" s="252" t="s">
        <v>31</v>
      </c>
      <c r="D20" s="250">
        <v>4</v>
      </c>
      <c r="E20" s="2"/>
      <c r="F20" s="2"/>
      <c r="G20" s="2"/>
      <c r="H20" s="2"/>
      <c r="I20" s="1"/>
      <c r="J20" s="2"/>
      <c r="K20" s="3"/>
      <c r="L20" s="239"/>
      <c r="M20" s="68"/>
      <c r="N20" s="68"/>
      <c r="O20" s="68"/>
    </row>
    <row r="21" spans="1:15" s="32" customFormat="1" ht="29" x14ac:dyDescent="0.35">
      <c r="A21" s="247">
        <f t="shared" si="0"/>
        <v>15</v>
      </c>
      <c r="B21" s="251" t="s">
        <v>432</v>
      </c>
      <c r="C21" s="252" t="s">
        <v>31</v>
      </c>
      <c r="D21" s="250">
        <v>4</v>
      </c>
      <c r="E21" s="2"/>
      <c r="F21" s="2"/>
      <c r="G21" s="2"/>
      <c r="H21" s="2"/>
      <c r="I21" s="1"/>
      <c r="J21" s="2"/>
      <c r="K21" s="3"/>
      <c r="L21" s="239"/>
      <c r="M21" s="68"/>
      <c r="N21" s="68"/>
      <c r="O21" s="68"/>
    </row>
    <row r="22" spans="1:15" s="32" customFormat="1" ht="29" x14ac:dyDescent="0.35">
      <c r="A22" s="247">
        <f t="shared" si="0"/>
        <v>16</v>
      </c>
      <c r="B22" s="251" t="s">
        <v>433</v>
      </c>
      <c r="C22" s="252" t="s">
        <v>31</v>
      </c>
      <c r="D22" s="250">
        <v>4</v>
      </c>
      <c r="E22" s="2"/>
      <c r="F22" s="2"/>
      <c r="G22" s="2"/>
      <c r="H22" s="2"/>
      <c r="I22" s="1"/>
      <c r="J22" s="2"/>
      <c r="K22" s="3"/>
      <c r="L22" s="239"/>
      <c r="M22" s="68"/>
      <c r="N22" s="68"/>
      <c r="O22" s="68"/>
    </row>
    <row r="23" spans="1:15" s="32" customFormat="1" ht="29" x14ac:dyDescent="0.35">
      <c r="A23" s="247">
        <f t="shared" si="0"/>
        <v>17</v>
      </c>
      <c r="B23" s="251" t="s">
        <v>434</v>
      </c>
      <c r="C23" s="252" t="s">
        <v>110</v>
      </c>
      <c r="D23" s="250">
        <v>5</v>
      </c>
      <c r="E23" s="2"/>
      <c r="F23" s="2"/>
      <c r="G23" s="2"/>
      <c r="H23" s="2"/>
      <c r="I23" s="1"/>
      <c r="J23" s="2"/>
      <c r="K23" s="3"/>
      <c r="L23" s="239"/>
      <c r="M23" s="68"/>
      <c r="N23" s="68"/>
      <c r="O23" s="68"/>
    </row>
    <row r="24" spans="1:15" s="32" customFormat="1" ht="58" x14ac:dyDescent="0.35">
      <c r="A24" s="247">
        <f t="shared" si="0"/>
        <v>18</v>
      </c>
      <c r="B24" s="248" t="s">
        <v>435</v>
      </c>
      <c r="C24" s="252" t="s">
        <v>31</v>
      </c>
      <c r="D24" s="250">
        <v>10</v>
      </c>
      <c r="E24" s="2"/>
      <c r="F24" s="2"/>
      <c r="G24" s="2"/>
      <c r="H24" s="2"/>
      <c r="I24" s="1"/>
      <c r="J24" s="2"/>
      <c r="K24" s="3"/>
      <c r="L24" s="239"/>
      <c r="M24" s="68"/>
      <c r="N24" s="68"/>
      <c r="O24" s="68"/>
    </row>
    <row r="25" spans="1:15" s="32" customFormat="1" ht="58" x14ac:dyDescent="0.35">
      <c r="A25" s="247">
        <f t="shared" si="0"/>
        <v>19</v>
      </c>
      <c r="B25" s="248" t="s">
        <v>436</v>
      </c>
      <c r="C25" s="252" t="s">
        <v>31</v>
      </c>
      <c r="D25" s="250">
        <v>10</v>
      </c>
      <c r="E25" s="2"/>
      <c r="F25" s="2"/>
      <c r="G25" s="2"/>
      <c r="H25" s="2"/>
      <c r="I25" s="1"/>
      <c r="J25" s="2"/>
      <c r="K25" s="3"/>
      <c r="L25" s="239"/>
      <c r="M25" s="68"/>
      <c r="N25" s="68"/>
      <c r="O25" s="68"/>
    </row>
    <row r="26" spans="1:15" s="32" customFormat="1" ht="43.5" x14ac:dyDescent="0.35">
      <c r="A26" s="247">
        <f t="shared" si="0"/>
        <v>20</v>
      </c>
      <c r="B26" s="248" t="s">
        <v>437</v>
      </c>
      <c r="C26" s="252" t="s">
        <v>31</v>
      </c>
      <c r="D26" s="250">
        <v>10</v>
      </c>
      <c r="E26" s="2"/>
      <c r="F26" s="2"/>
      <c r="G26" s="2"/>
      <c r="H26" s="2"/>
      <c r="I26" s="1"/>
      <c r="J26" s="2"/>
      <c r="K26" s="3"/>
      <c r="L26" s="239"/>
      <c r="M26" s="68"/>
      <c r="N26" s="68"/>
      <c r="O26" s="68"/>
    </row>
    <row r="27" spans="1:15" s="32" customFormat="1" ht="43.5" x14ac:dyDescent="0.35">
      <c r="A27" s="247">
        <f t="shared" si="0"/>
        <v>21</v>
      </c>
      <c r="B27" s="248" t="s">
        <v>438</v>
      </c>
      <c r="C27" s="252" t="s">
        <v>31</v>
      </c>
      <c r="D27" s="250">
        <v>10</v>
      </c>
      <c r="E27" s="2"/>
      <c r="F27" s="2"/>
      <c r="G27" s="2"/>
      <c r="H27" s="2"/>
      <c r="I27" s="1"/>
      <c r="J27" s="2"/>
      <c r="K27" s="3"/>
      <c r="L27" s="239"/>
      <c r="M27" s="68"/>
      <c r="N27" s="68"/>
      <c r="O27" s="68"/>
    </row>
    <row r="28" spans="1:15" s="32" customFormat="1" ht="29" x14ac:dyDescent="0.35">
      <c r="A28" s="247">
        <f t="shared" si="0"/>
        <v>22</v>
      </c>
      <c r="B28" s="248" t="s">
        <v>439</v>
      </c>
      <c r="C28" s="252" t="s">
        <v>31</v>
      </c>
      <c r="D28" s="250">
        <v>10</v>
      </c>
      <c r="E28" s="2"/>
      <c r="F28" s="2"/>
      <c r="G28" s="2"/>
      <c r="H28" s="2"/>
      <c r="I28" s="1"/>
      <c r="J28" s="2"/>
      <c r="K28" s="3"/>
      <c r="L28" s="239"/>
      <c r="M28" s="68"/>
      <c r="N28" s="68"/>
      <c r="O28" s="68"/>
    </row>
    <row r="29" spans="1:15" s="32" customFormat="1" ht="29" x14ac:dyDescent="0.35">
      <c r="A29" s="247">
        <f t="shared" si="0"/>
        <v>23</v>
      </c>
      <c r="B29" s="251" t="s">
        <v>440</v>
      </c>
      <c r="C29" s="252" t="s">
        <v>31</v>
      </c>
      <c r="D29" s="250">
        <v>10</v>
      </c>
      <c r="E29" s="2"/>
      <c r="F29" s="2"/>
      <c r="G29" s="2"/>
      <c r="H29" s="2"/>
      <c r="I29" s="1"/>
      <c r="J29" s="2"/>
      <c r="K29" s="3"/>
      <c r="L29" s="239"/>
      <c r="M29" s="68"/>
      <c r="N29" s="68"/>
      <c r="O29" s="68"/>
    </row>
    <row r="30" spans="1:15" s="32" customFormat="1" ht="29" x14ac:dyDescent="0.35">
      <c r="A30" s="247">
        <f t="shared" si="0"/>
        <v>24</v>
      </c>
      <c r="B30" s="251" t="s">
        <v>441</v>
      </c>
      <c r="C30" s="252" t="s">
        <v>31</v>
      </c>
      <c r="D30" s="250">
        <v>5</v>
      </c>
      <c r="E30" s="2"/>
      <c r="F30" s="2"/>
      <c r="G30" s="2"/>
      <c r="H30" s="2"/>
      <c r="I30" s="1"/>
      <c r="J30" s="2"/>
      <c r="K30" s="3"/>
      <c r="L30" s="239"/>
      <c r="M30" s="68"/>
      <c r="N30" s="68"/>
      <c r="O30" s="68"/>
    </row>
    <row r="31" spans="1:15" s="32" customFormat="1" ht="29" x14ac:dyDescent="0.35">
      <c r="A31" s="247">
        <f t="shared" si="0"/>
        <v>25</v>
      </c>
      <c r="B31" s="251" t="s">
        <v>442</v>
      </c>
      <c r="C31" s="252" t="s">
        <v>31</v>
      </c>
      <c r="D31" s="250">
        <v>5</v>
      </c>
      <c r="E31" s="2"/>
      <c r="F31" s="2"/>
      <c r="G31" s="2"/>
      <c r="H31" s="2"/>
      <c r="I31" s="1"/>
      <c r="J31" s="2"/>
      <c r="K31" s="3"/>
      <c r="L31" s="239"/>
      <c r="M31" s="68"/>
      <c r="N31" s="68"/>
      <c r="O31" s="68"/>
    </row>
    <row r="32" spans="1:15" s="32" customFormat="1" ht="29" x14ac:dyDescent="0.35">
      <c r="A32" s="247">
        <f t="shared" si="0"/>
        <v>26</v>
      </c>
      <c r="B32" s="251" t="s">
        <v>443</v>
      </c>
      <c r="C32" s="252" t="s">
        <v>31</v>
      </c>
      <c r="D32" s="250">
        <v>5</v>
      </c>
      <c r="E32" s="2"/>
      <c r="F32" s="2"/>
      <c r="G32" s="2"/>
      <c r="H32" s="2"/>
      <c r="I32" s="1"/>
      <c r="J32" s="2"/>
      <c r="K32" s="3"/>
      <c r="L32" s="239"/>
      <c r="M32" s="68"/>
      <c r="N32" s="68"/>
      <c r="O32" s="68"/>
    </row>
    <row r="33" spans="1:15" s="32" customFormat="1" ht="29" x14ac:dyDescent="0.35">
      <c r="A33" s="247">
        <f t="shared" si="0"/>
        <v>27</v>
      </c>
      <c r="B33" s="251" t="s">
        <v>444</v>
      </c>
      <c r="C33" s="252" t="s">
        <v>31</v>
      </c>
      <c r="D33" s="250">
        <v>5</v>
      </c>
      <c r="E33" s="2"/>
      <c r="F33" s="2"/>
      <c r="G33" s="2"/>
      <c r="H33" s="2"/>
      <c r="I33" s="1"/>
      <c r="J33" s="2"/>
      <c r="K33" s="3"/>
      <c r="L33" s="239"/>
      <c r="M33" s="68"/>
      <c r="N33" s="68"/>
      <c r="O33" s="68"/>
    </row>
    <row r="34" spans="1:15" s="32" customFormat="1" ht="29" x14ac:dyDescent="0.35">
      <c r="A34" s="247">
        <f t="shared" si="0"/>
        <v>28</v>
      </c>
      <c r="B34" s="251" t="s">
        <v>445</v>
      </c>
      <c r="C34" s="252" t="s">
        <v>31</v>
      </c>
      <c r="D34" s="250">
        <v>5</v>
      </c>
      <c r="E34" s="2"/>
      <c r="F34" s="2"/>
      <c r="G34" s="2"/>
      <c r="H34" s="2"/>
      <c r="I34" s="1"/>
      <c r="J34" s="2"/>
      <c r="K34" s="3"/>
      <c r="L34" s="239"/>
      <c r="M34" s="68"/>
      <c r="N34" s="68"/>
      <c r="O34" s="68"/>
    </row>
    <row r="35" spans="1:15" s="32" customFormat="1" ht="43.5" x14ac:dyDescent="0.35">
      <c r="A35" s="247">
        <f t="shared" si="0"/>
        <v>29</v>
      </c>
      <c r="B35" s="251" t="s">
        <v>446</v>
      </c>
      <c r="C35" s="252" t="s">
        <v>31</v>
      </c>
      <c r="D35" s="250">
        <v>5</v>
      </c>
      <c r="E35" s="2"/>
      <c r="F35" s="2"/>
      <c r="G35" s="2"/>
      <c r="H35" s="2"/>
      <c r="I35" s="1"/>
      <c r="J35" s="2"/>
      <c r="K35" s="3"/>
      <c r="L35" s="239"/>
      <c r="M35" s="68"/>
      <c r="N35" s="68"/>
      <c r="O35" s="68"/>
    </row>
    <row r="36" spans="1:15" s="32" customFormat="1" ht="29" x14ac:dyDescent="0.35">
      <c r="A36" s="247">
        <f t="shared" si="0"/>
        <v>30</v>
      </c>
      <c r="B36" s="251" t="s">
        <v>447</v>
      </c>
      <c r="C36" s="252" t="s">
        <v>31</v>
      </c>
      <c r="D36" s="250">
        <v>5</v>
      </c>
      <c r="E36" s="2"/>
      <c r="F36" s="2"/>
      <c r="G36" s="2"/>
      <c r="H36" s="2"/>
      <c r="I36" s="1"/>
      <c r="J36" s="2"/>
      <c r="K36" s="3"/>
      <c r="L36" s="239"/>
      <c r="M36" s="68"/>
      <c r="N36" s="68"/>
      <c r="O36" s="68"/>
    </row>
    <row r="37" spans="1:15" s="32" customFormat="1" ht="29" x14ac:dyDescent="0.35">
      <c r="A37" s="247">
        <f t="shared" si="0"/>
        <v>31</v>
      </c>
      <c r="B37" s="251" t="s">
        <v>448</v>
      </c>
      <c r="C37" s="252" t="s">
        <v>31</v>
      </c>
      <c r="D37" s="250">
        <v>10</v>
      </c>
      <c r="E37" s="2"/>
      <c r="F37" s="2"/>
      <c r="G37" s="2"/>
      <c r="H37" s="2"/>
      <c r="I37" s="1"/>
      <c r="J37" s="2"/>
      <c r="K37" s="3"/>
      <c r="L37" s="239"/>
      <c r="M37" s="68"/>
      <c r="N37" s="68"/>
      <c r="O37" s="68"/>
    </row>
    <row r="38" spans="1:15" s="32" customFormat="1" ht="29" x14ac:dyDescent="0.35">
      <c r="A38" s="247">
        <f t="shared" si="0"/>
        <v>32</v>
      </c>
      <c r="B38" s="251" t="s">
        <v>449</v>
      </c>
      <c r="C38" s="252" t="s">
        <v>31</v>
      </c>
      <c r="D38" s="250">
        <v>5</v>
      </c>
      <c r="E38" s="2"/>
      <c r="F38" s="2"/>
      <c r="G38" s="2"/>
      <c r="H38" s="2"/>
      <c r="I38" s="1"/>
      <c r="J38" s="2"/>
      <c r="K38" s="3"/>
      <c r="L38" s="239"/>
      <c r="M38" s="68"/>
      <c r="N38" s="68"/>
      <c r="O38" s="68"/>
    </row>
    <row r="39" spans="1:15" s="32" customFormat="1" ht="29" x14ac:dyDescent="0.35">
      <c r="A39" s="247">
        <f t="shared" si="0"/>
        <v>33</v>
      </c>
      <c r="B39" s="251" t="s">
        <v>450</v>
      </c>
      <c r="C39" s="252" t="s">
        <v>31</v>
      </c>
      <c r="D39" s="250">
        <v>10</v>
      </c>
      <c r="E39" s="2"/>
      <c r="F39" s="2"/>
      <c r="G39" s="2"/>
      <c r="H39" s="2"/>
      <c r="I39" s="1"/>
      <c r="J39" s="2"/>
      <c r="K39" s="3"/>
      <c r="L39" s="239"/>
      <c r="M39" s="68"/>
      <c r="N39" s="68"/>
      <c r="O39" s="68"/>
    </row>
    <row r="40" spans="1:15" s="32" customFormat="1" ht="29" x14ac:dyDescent="0.35">
      <c r="A40" s="247">
        <f t="shared" ref="A40:A75" si="1">A39+1</f>
        <v>34</v>
      </c>
      <c r="B40" s="251" t="s">
        <v>451</v>
      </c>
      <c r="C40" s="252" t="s">
        <v>31</v>
      </c>
      <c r="D40" s="250">
        <v>10</v>
      </c>
      <c r="E40" s="2"/>
      <c r="F40" s="2"/>
      <c r="G40" s="2"/>
      <c r="H40" s="2"/>
      <c r="I40" s="1"/>
      <c r="J40" s="2"/>
      <c r="K40" s="3"/>
      <c r="L40" s="239"/>
      <c r="M40" s="68"/>
      <c r="N40" s="68"/>
      <c r="O40" s="68"/>
    </row>
    <row r="41" spans="1:15" s="32" customFormat="1" ht="29" x14ac:dyDescent="0.35">
      <c r="A41" s="247">
        <f t="shared" si="1"/>
        <v>35</v>
      </c>
      <c r="B41" s="251" t="s">
        <v>452</v>
      </c>
      <c r="C41" s="252" t="s">
        <v>31</v>
      </c>
      <c r="D41" s="250">
        <v>10</v>
      </c>
      <c r="E41" s="2"/>
      <c r="F41" s="2"/>
      <c r="G41" s="2"/>
      <c r="H41" s="2"/>
      <c r="I41" s="1"/>
      <c r="J41" s="2"/>
      <c r="K41" s="3"/>
      <c r="L41" s="239"/>
      <c r="M41" s="68"/>
      <c r="N41" s="68"/>
      <c r="O41" s="68"/>
    </row>
    <row r="42" spans="1:15" s="32" customFormat="1" ht="29" x14ac:dyDescent="0.35">
      <c r="A42" s="247">
        <f t="shared" si="1"/>
        <v>36</v>
      </c>
      <c r="B42" s="251" t="s">
        <v>453</v>
      </c>
      <c r="C42" s="252" t="s">
        <v>31</v>
      </c>
      <c r="D42" s="250">
        <v>10</v>
      </c>
      <c r="E42" s="2"/>
      <c r="F42" s="2"/>
      <c r="G42" s="2"/>
      <c r="H42" s="2"/>
      <c r="I42" s="1"/>
      <c r="J42" s="2"/>
      <c r="K42" s="3"/>
      <c r="L42" s="239"/>
      <c r="M42" s="68"/>
      <c r="N42" s="68"/>
      <c r="O42" s="68"/>
    </row>
    <row r="43" spans="1:15" s="32" customFormat="1" ht="29" x14ac:dyDescent="0.35">
      <c r="A43" s="247">
        <f t="shared" si="1"/>
        <v>37</v>
      </c>
      <c r="B43" s="251" t="s">
        <v>454</v>
      </c>
      <c r="C43" s="252" t="s">
        <v>31</v>
      </c>
      <c r="D43" s="250">
        <v>10</v>
      </c>
      <c r="E43" s="2"/>
      <c r="F43" s="2"/>
      <c r="G43" s="2"/>
      <c r="H43" s="2"/>
      <c r="I43" s="1"/>
      <c r="J43" s="2"/>
      <c r="K43" s="3"/>
      <c r="L43" s="239"/>
      <c r="M43" s="68"/>
      <c r="N43" s="68"/>
      <c r="O43" s="68"/>
    </row>
    <row r="44" spans="1:15" s="32" customFormat="1" ht="29" x14ac:dyDescent="0.35">
      <c r="A44" s="247">
        <f t="shared" si="1"/>
        <v>38</v>
      </c>
      <c r="B44" s="251" t="s">
        <v>455</v>
      </c>
      <c r="C44" s="252" t="s">
        <v>31</v>
      </c>
      <c r="D44" s="250">
        <v>5</v>
      </c>
      <c r="E44" s="2"/>
      <c r="F44" s="2"/>
      <c r="G44" s="2"/>
      <c r="H44" s="2"/>
      <c r="I44" s="1"/>
      <c r="J44" s="2"/>
      <c r="K44" s="3"/>
      <c r="L44" s="239"/>
      <c r="M44" s="68"/>
      <c r="N44" s="68"/>
      <c r="O44" s="68"/>
    </row>
    <row r="45" spans="1:15" s="32" customFormat="1" ht="29" x14ac:dyDescent="0.35">
      <c r="A45" s="247">
        <f t="shared" si="1"/>
        <v>39</v>
      </c>
      <c r="B45" s="251" t="s">
        <v>456</v>
      </c>
      <c r="C45" s="252" t="s">
        <v>31</v>
      </c>
      <c r="D45" s="250">
        <v>5</v>
      </c>
      <c r="E45" s="2"/>
      <c r="F45" s="2"/>
      <c r="G45" s="2"/>
      <c r="H45" s="2"/>
      <c r="I45" s="1"/>
      <c r="J45" s="2"/>
      <c r="K45" s="3"/>
      <c r="L45" s="239"/>
      <c r="M45" s="68"/>
      <c r="N45" s="68"/>
      <c r="O45" s="68"/>
    </row>
    <row r="46" spans="1:15" s="32" customFormat="1" ht="29" x14ac:dyDescent="0.35">
      <c r="A46" s="247">
        <f t="shared" si="1"/>
        <v>40</v>
      </c>
      <c r="B46" s="251" t="s">
        <v>457</v>
      </c>
      <c r="C46" s="252" t="s">
        <v>31</v>
      </c>
      <c r="D46" s="250">
        <v>10</v>
      </c>
      <c r="E46" s="2"/>
      <c r="F46" s="2"/>
      <c r="G46" s="2"/>
      <c r="H46" s="2"/>
      <c r="I46" s="1"/>
      <c r="J46" s="2"/>
      <c r="K46" s="3"/>
      <c r="L46" s="239"/>
      <c r="M46" s="68"/>
      <c r="N46" s="68"/>
      <c r="O46" s="68"/>
    </row>
    <row r="47" spans="1:15" s="32" customFormat="1" ht="29" x14ac:dyDescent="0.35">
      <c r="A47" s="247">
        <f t="shared" si="1"/>
        <v>41</v>
      </c>
      <c r="B47" s="251" t="s">
        <v>458</v>
      </c>
      <c r="C47" s="252" t="s">
        <v>31</v>
      </c>
      <c r="D47" s="250">
        <v>10</v>
      </c>
      <c r="E47" s="2"/>
      <c r="F47" s="2"/>
      <c r="G47" s="2"/>
      <c r="H47" s="2"/>
      <c r="I47" s="1"/>
      <c r="J47" s="2"/>
      <c r="K47" s="3"/>
      <c r="L47" s="239"/>
      <c r="M47" s="68"/>
      <c r="N47" s="68"/>
      <c r="O47" s="68"/>
    </row>
    <row r="48" spans="1:15" s="32" customFormat="1" ht="29" x14ac:dyDescent="0.35">
      <c r="A48" s="247">
        <f t="shared" si="1"/>
        <v>42</v>
      </c>
      <c r="B48" s="248" t="s">
        <v>459</v>
      </c>
      <c r="C48" s="252" t="s">
        <v>460</v>
      </c>
      <c r="D48" s="250">
        <v>5</v>
      </c>
      <c r="E48" s="2"/>
      <c r="F48" s="2"/>
      <c r="G48" s="2"/>
      <c r="H48" s="2"/>
      <c r="I48" s="1"/>
      <c r="J48" s="2"/>
      <c r="K48" s="3"/>
      <c r="L48" s="239"/>
      <c r="M48" s="68"/>
      <c r="N48" s="68"/>
      <c r="O48" s="68"/>
    </row>
    <row r="49" spans="1:15" s="32" customFormat="1" ht="43.5" x14ac:dyDescent="0.35">
      <c r="A49" s="247">
        <f t="shared" si="1"/>
        <v>43</v>
      </c>
      <c r="B49" s="251" t="s">
        <v>461</v>
      </c>
      <c r="C49" s="252" t="s">
        <v>462</v>
      </c>
      <c r="D49" s="250">
        <v>5</v>
      </c>
      <c r="E49" s="2"/>
      <c r="F49" s="2"/>
      <c r="G49" s="2"/>
      <c r="H49" s="2"/>
      <c r="I49" s="1"/>
      <c r="J49" s="2"/>
      <c r="K49" s="3"/>
      <c r="L49" s="239"/>
      <c r="M49" s="68"/>
      <c r="N49" s="68"/>
      <c r="O49" s="68"/>
    </row>
    <row r="50" spans="1:15" s="32" customFormat="1" ht="43.5" x14ac:dyDescent="0.35">
      <c r="A50" s="247">
        <f t="shared" si="1"/>
        <v>44</v>
      </c>
      <c r="B50" s="251" t="s">
        <v>463</v>
      </c>
      <c r="C50" s="252" t="s">
        <v>462</v>
      </c>
      <c r="D50" s="250">
        <v>5</v>
      </c>
      <c r="E50" s="2"/>
      <c r="F50" s="2"/>
      <c r="G50" s="2"/>
      <c r="H50" s="2"/>
      <c r="I50" s="1"/>
      <c r="J50" s="2"/>
      <c r="K50" s="3"/>
      <c r="L50" s="239"/>
      <c r="M50" s="68"/>
      <c r="N50" s="68"/>
      <c r="O50" s="68"/>
    </row>
    <row r="51" spans="1:15" s="32" customFormat="1" ht="43.5" x14ac:dyDescent="0.35">
      <c r="A51" s="247">
        <f t="shared" si="1"/>
        <v>45</v>
      </c>
      <c r="B51" s="251" t="s">
        <v>464</v>
      </c>
      <c r="C51" s="252" t="s">
        <v>462</v>
      </c>
      <c r="D51" s="250">
        <v>5</v>
      </c>
      <c r="E51" s="2"/>
      <c r="F51" s="2"/>
      <c r="G51" s="2"/>
      <c r="H51" s="2"/>
      <c r="I51" s="1"/>
      <c r="J51" s="2"/>
      <c r="K51" s="3"/>
      <c r="L51" s="239"/>
      <c r="M51" s="68"/>
      <c r="N51" s="68"/>
      <c r="O51" s="68"/>
    </row>
    <row r="52" spans="1:15" s="32" customFormat="1" ht="29" x14ac:dyDescent="0.35">
      <c r="A52" s="247">
        <f t="shared" si="1"/>
        <v>46</v>
      </c>
      <c r="B52" s="251" t="s">
        <v>465</v>
      </c>
      <c r="C52" s="252" t="s">
        <v>31</v>
      </c>
      <c r="D52" s="250">
        <v>5</v>
      </c>
      <c r="E52" s="2"/>
      <c r="F52" s="2"/>
      <c r="G52" s="2"/>
      <c r="H52" s="2"/>
      <c r="I52" s="1"/>
      <c r="J52" s="2"/>
      <c r="K52" s="3"/>
      <c r="L52" s="239"/>
      <c r="M52" s="68"/>
      <c r="N52" s="68"/>
      <c r="O52" s="68"/>
    </row>
    <row r="53" spans="1:15" s="32" customFormat="1" ht="29" x14ac:dyDescent="0.35">
      <c r="A53" s="247">
        <f t="shared" si="1"/>
        <v>47</v>
      </c>
      <c r="B53" s="248" t="s">
        <v>466</v>
      </c>
      <c r="C53" s="252" t="s">
        <v>31</v>
      </c>
      <c r="D53" s="250">
        <v>1</v>
      </c>
      <c r="E53" s="2"/>
      <c r="F53" s="2"/>
      <c r="G53" s="2"/>
      <c r="H53" s="2"/>
      <c r="I53" s="1"/>
      <c r="J53" s="2"/>
      <c r="K53" s="3"/>
      <c r="L53" s="239"/>
      <c r="M53" s="68"/>
      <c r="N53" s="68"/>
      <c r="O53" s="68"/>
    </row>
    <row r="54" spans="1:15" s="32" customFormat="1" ht="29" x14ac:dyDescent="0.35">
      <c r="A54" s="247">
        <f t="shared" si="1"/>
        <v>48</v>
      </c>
      <c r="B54" s="248" t="s">
        <v>467</v>
      </c>
      <c r="C54" s="252" t="s">
        <v>31</v>
      </c>
      <c r="D54" s="250">
        <v>2</v>
      </c>
      <c r="E54" s="2"/>
      <c r="F54" s="2"/>
      <c r="G54" s="2"/>
      <c r="H54" s="2"/>
      <c r="I54" s="1"/>
      <c r="J54" s="2"/>
      <c r="K54" s="3"/>
      <c r="L54" s="239"/>
      <c r="M54" s="68"/>
      <c r="N54" s="68"/>
      <c r="O54" s="68"/>
    </row>
    <row r="55" spans="1:15" s="13" customFormat="1" ht="29" x14ac:dyDescent="0.35">
      <c r="A55" s="247">
        <f t="shared" si="1"/>
        <v>49</v>
      </c>
      <c r="B55" s="248" t="s">
        <v>468</v>
      </c>
      <c r="C55" s="252" t="s">
        <v>31</v>
      </c>
      <c r="D55" s="250">
        <v>1</v>
      </c>
      <c r="E55" s="2"/>
      <c r="F55" s="2"/>
      <c r="G55" s="2"/>
      <c r="H55" s="2"/>
      <c r="I55" s="1"/>
      <c r="J55" s="2"/>
      <c r="K55" s="3"/>
      <c r="L55" s="239"/>
      <c r="M55" s="75"/>
      <c r="N55" s="75"/>
      <c r="O55" s="75"/>
    </row>
    <row r="56" spans="1:15" s="13" customFormat="1" ht="29" x14ac:dyDescent="0.35">
      <c r="A56" s="247">
        <f t="shared" si="1"/>
        <v>50</v>
      </c>
      <c r="B56" s="248" t="s">
        <v>469</v>
      </c>
      <c r="C56" s="252" t="s">
        <v>31</v>
      </c>
      <c r="D56" s="250">
        <v>1</v>
      </c>
      <c r="E56" s="2"/>
      <c r="F56" s="2"/>
      <c r="G56" s="2"/>
      <c r="H56" s="2"/>
      <c r="I56" s="1"/>
      <c r="J56" s="2"/>
      <c r="K56" s="3"/>
      <c r="L56" s="239"/>
      <c r="M56" s="75"/>
      <c r="N56" s="75"/>
      <c r="O56" s="75"/>
    </row>
    <row r="57" spans="1:15" s="13" customFormat="1" ht="43.5" x14ac:dyDescent="0.35">
      <c r="A57" s="247">
        <f t="shared" si="1"/>
        <v>51</v>
      </c>
      <c r="B57" s="248" t="s">
        <v>470</v>
      </c>
      <c r="C57" s="252" t="s">
        <v>31</v>
      </c>
      <c r="D57" s="250">
        <v>10</v>
      </c>
      <c r="E57" s="2"/>
      <c r="F57" s="2"/>
      <c r="G57" s="2"/>
      <c r="H57" s="2"/>
      <c r="I57" s="1"/>
      <c r="J57" s="2"/>
      <c r="K57" s="3"/>
      <c r="L57" s="239"/>
      <c r="M57" s="75"/>
      <c r="N57" s="75"/>
      <c r="O57" s="75"/>
    </row>
    <row r="58" spans="1:15" s="13" customFormat="1" ht="43.5" x14ac:dyDescent="0.35">
      <c r="A58" s="247">
        <f t="shared" si="1"/>
        <v>52</v>
      </c>
      <c r="B58" s="248" t="s">
        <v>471</v>
      </c>
      <c r="C58" s="252" t="s">
        <v>31</v>
      </c>
      <c r="D58" s="250">
        <v>10</v>
      </c>
      <c r="E58" s="2"/>
      <c r="F58" s="2"/>
      <c r="G58" s="2"/>
      <c r="H58" s="2"/>
      <c r="I58" s="1"/>
      <c r="J58" s="2"/>
      <c r="K58" s="3"/>
      <c r="L58" s="239"/>
      <c r="M58" s="75"/>
      <c r="N58" s="75"/>
      <c r="O58" s="75"/>
    </row>
    <row r="59" spans="1:15" ht="43.5" x14ac:dyDescent="0.35">
      <c r="A59" s="247">
        <f t="shared" si="1"/>
        <v>53</v>
      </c>
      <c r="B59" s="248" t="s">
        <v>472</v>
      </c>
      <c r="C59" s="252" t="s">
        <v>31</v>
      </c>
      <c r="D59" s="250">
        <v>10</v>
      </c>
      <c r="E59" s="2"/>
      <c r="F59" s="2"/>
      <c r="G59" s="2"/>
      <c r="H59" s="2"/>
      <c r="I59" s="1"/>
      <c r="J59" s="2"/>
      <c r="K59" s="3"/>
      <c r="L59" s="239"/>
      <c r="M59" s="272"/>
      <c r="N59" s="272"/>
      <c r="O59" s="272"/>
    </row>
    <row r="60" spans="1:15" ht="43.5" x14ac:dyDescent="0.35">
      <c r="A60" s="247">
        <f t="shared" si="1"/>
        <v>54</v>
      </c>
      <c r="B60" s="248" t="s">
        <v>473</v>
      </c>
      <c r="C60" s="252" t="s">
        <v>31</v>
      </c>
      <c r="D60" s="250">
        <v>10</v>
      </c>
      <c r="E60" s="2"/>
      <c r="F60" s="2"/>
      <c r="G60" s="2"/>
      <c r="H60" s="2"/>
      <c r="I60" s="1"/>
      <c r="J60" s="2"/>
      <c r="K60" s="3"/>
      <c r="L60" s="239"/>
      <c r="M60" s="272"/>
      <c r="N60" s="272"/>
      <c r="O60" s="272"/>
    </row>
    <row r="61" spans="1:15" ht="43.5" x14ac:dyDescent="0.35">
      <c r="A61" s="247">
        <f t="shared" si="1"/>
        <v>55</v>
      </c>
      <c r="B61" s="248" t="s">
        <v>474</v>
      </c>
      <c r="C61" s="249" t="s">
        <v>110</v>
      </c>
      <c r="D61" s="250">
        <v>3</v>
      </c>
      <c r="E61" s="2"/>
      <c r="F61" s="2"/>
      <c r="G61" s="2"/>
      <c r="H61" s="2"/>
      <c r="I61" s="1"/>
      <c r="J61" s="2"/>
      <c r="K61" s="3"/>
      <c r="L61" s="239"/>
      <c r="M61" s="272"/>
      <c r="N61" s="272"/>
      <c r="O61" s="272"/>
    </row>
    <row r="62" spans="1:15" ht="29" x14ac:dyDescent="0.35">
      <c r="A62" s="247">
        <f t="shared" si="1"/>
        <v>56</v>
      </c>
      <c r="B62" s="248" t="s">
        <v>475</v>
      </c>
      <c r="C62" s="249" t="s">
        <v>110</v>
      </c>
      <c r="D62" s="250">
        <v>10</v>
      </c>
      <c r="E62" s="2"/>
      <c r="F62" s="2"/>
      <c r="G62" s="2"/>
      <c r="H62" s="2"/>
      <c r="I62" s="1"/>
      <c r="J62" s="2"/>
      <c r="K62" s="3"/>
      <c r="L62" s="239"/>
      <c r="M62" s="272"/>
      <c r="N62" s="272"/>
      <c r="O62" s="272"/>
    </row>
    <row r="63" spans="1:15" ht="29" x14ac:dyDescent="0.35">
      <c r="A63" s="247">
        <f t="shared" si="1"/>
        <v>57</v>
      </c>
      <c r="B63" s="248" t="s">
        <v>476</v>
      </c>
      <c r="C63" s="252" t="s">
        <v>31</v>
      </c>
      <c r="D63" s="250">
        <v>5</v>
      </c>
      <c r="E63" s="2"/>
      <c r="F63" s="2"/>
      <c r="G63" s="2"/>
      <c r="H63" s="2"/>
      <c r="I63" s="1"/>
      <c r="J63" s="2"/>
      <c r="K63" s="3"/>
      <c r="L63" s="239"/>
      <c r="M63" s="272"/>
      <c r="N63" s="272"/>
      <c r="O63" s="272"/>
    </row>
    <row r="64" spans="1:15" ht="29" x14ac:dyDescent="0.35">
      <c r="A64" s="247">
        <f t="shared" si="1"/>
        <v>58</v>
      </c>
      <c r="B64" s="248" t="s">
        <v>477</v>
      </c>
      <c r="C64" s="249" t="s">
        <v>460</v>
      </c>
      <c r="D64" s="250">
        <v>5</v>
      </c>
      <c r="E64" s="2"/>
      <c r="F64" s="2"/>
      <c r="G64" s="2"/>
      <c r="H64" s="2"/>
      <c r="I64" s="1"/>
      <c r="J64" s="2"/>
      <c r="K64" s="3"/>
      <c r="L64" s="239"/>
      <c r="M64" s="272"/>
      <c r="N64" s="272"/>
      <c r="O64" s="272"/>
    </row>
    <row r="65" spans="1:15" ht="29" x14ac:dyDescent="0.35">
      <c r="A65" s="247">
        <f t="shared" si="1"/>
        <v>59</v>
      </c>
      <c r="B65" s="248" t="s">
        <v>478</v>
      </c>
      <c r="C65" s="249" t="s">
        <v>460</v>
      </c>
      <c r="D65" s="250">
        <v>4</v>
      </c>
      <c r="E65" s="2"/>
      <c r="F65" s="2"/>
      <c r="G65" s="2"/>
      <c r="H65" s="2"/>
      <c r="I65" s="1"/>
      <c r="J65" s="2"/>
      <c r="K65" s="3"/>
      <c r="L65" s="239"/>
      <c r="M65" s="272"/>
      <c r="N65" s="272"/>
      <c r="O65" s="272"/>
    </row>
    <row r="66" spans="1:15" ht="29" x14ac:dyDescent="0.35">
      <c r="A66" s="247">
        <f t="shared" si="1"/>
        <v>60</v>
      </c>
      <c r="B66" s="251" t="s">
        <v>479</v>
      </c>
      <c r="C66" s="252" t="s">
        <v>31</v>
      </c>
      <c r="D66" s="250">
        <v>3</v>
      </c>
      <c r="E66" s="2"/>
      <c r="F66" s="2"/>
      <c r="G66" s="2"/>
      <c r="H66" s="2"/>
      <c r="I66" s="1"/>
      <c r="J66" s="2"/>
      <c r="K66" s="3"/>
      <c r="L66" s="239"/>
      <c r="M66" s="272"/>
      <c r="N66" s="272"/>
      <c r="O66" s="272"/>
    </row>
    <row r="67" spans="1:15" ht="14.5" x14ac:dyDescent="0.35">
      <c r="A67" s="247">
        <f t="shared" si="1"/>
        <v>61</v>
      </c>
      <c r="B67" s="251" t="s">
        <v>480</v>
      </c>
      <c r="C67" s="252" t="s">
        <v>31</v>
      </c>
      <c r="D67" s="250">
        <v>10</v>
      </c>
      <c r="E67" s="2"/>
      <c r="F67" s="2"/>
      <c r="G67" s="2"/>
      <c r="H67" s="2"/>
      <c r="I67" s="1"/>
      <c r="J67" s="2"/>
      <c r="K67" s="3"/>
      <c r="L67" s="239"/>
      <c r="M67" s="272"/>
      <c r="N67" s="272"/>
      <c r="O67" s="272"/>
    </row>
    <row r="68" spans="1:15" ht="29" x14ac:dyDescent="0.35">
      <c r="A68" s="247">
        <f t="shared" si="1"/>
        <v>62</v>
      </c>
      <c r="B68" s="251" t="s">
        <v>481</v>
      </c>
      <c r="C68" s="252" t="s">
        <v>31</v>
      </c>
      <c r="D68" s="250">
        <v>5</v>
      </c>
      <c r="E68" s="2"/>
      <c r="F68" s="2"/>
      <c r="G68" s="2"/>
      <c r="H68" s="2"/>
      <c r="I68" s="1"/>
      <c r="J68" s="2"/>
      <c r="K68" s="3"/>
      <c r="L68" s="239"/>
      <c r="M68" s="272"/>
      <c r="N68" s="272"/>
      <c r="O68" s="272"/>
    </row>
    <row r="69" spans="1:15" ht="29" x14ac:dyDescent="0.35">
      <c r="A69" s="247">
        <f t="shared" si="1"/>
        <v>63</v>
      </c>
      <c r="B69" s="251" t="s">
        <v>482</v>
      </c>
      <c r="C69" s="252" t="s">
        <v>31</v>
      </c>
      <c r="D69" s="250">
        <v>1</v>
      </c>
      <c r="E69" s="2"/>
      <c r="F69" s="2"/>
      <c r="G69" s="2"/>
      <c r="H69" s="2"/>
      <c r="I69" s="1"/>
      <c r="J69" s="2"/>
      <c r="K69" s="3"/>
      <c r="L69" s="239"/>
      <c r="M69" s="272"/>
      <c r="N69" s="272"/>
      <c r="O69" s="272"/>
    </row>
    <row r="70" spans="1:15" ht="29" x14ac:dyDescent="0.35">
      <c r="A70" s="247">
        <f t="shared" si="1"/>
        <v>64</v>
      </c>
      <c r="B70" s="251" t="s">
        <v>483</v>
      </c>
      <c r="C70" s="252" t="s">
        <v>31</v>
      </c>
      <c r="D70" s="250">
        <v>10</v>
      </c>
      <c r="E70" s="2"/>
      <c r="F70" s="2"/>
      <c r="G70" s="2"/>
      <c r="H70" s="2"/>
      <c r="I70" s="1"/>
      <c r="J70" s="2"/>
      <c r="K70" s="3"/>
      <c r="L70" s="239"/>
      <c r="M70" s="272"/>
      <c r="N70" s="272"/>
      <c r="O70" s="272"/>
    </row>
    <row r="71" spans="1:15" ht="14.5" x14ac:dyDescent="0.35">
      <c r="A71" s="247">
        <f t="shared" si="1"/>
        <v>65</v>
      </c>
      <c r="B71" s="251" t="s">
        <v>484</v>
      </c>
      <c r="C71" s="252" t="s">
        <v>31</v>
      </c>
      <c r="D71" s="250">
        <v>5</v>
      </c>
      <c r="E71" s="2"/>
      <c r="F71" s="2"/>
      <c r="G71" s="2"/>
      <c r="H71" s="2"/>
      <c r="I71" s="1"/>
      <c r="J71" s="2"/>
      <c r="K71" s="3"/>
      <c r="L71" s="239"/>
      <c r="M71" s="272"/>
      <c r="N71" s="272"/>
      <c r="O71" s="272"/>
    </row>
    <row r="72" spans="1:15" ht="29" x14ac:dyDescent="0.35">
      <c r="A72" s="247">
        <f t="shared" si="1"/>
        <v>66</v>
      </c>
      <c r="B72" s="251" t="s">
        <v>485</v>
      </c>
      <c r="C72" s="252" t="s">
        <v>110</v>
      </c>
      <c r="D72" s="250">
        <v>5</v>
      </c>
      <c r="E72" s="2"/>
      <c r="F72" s="2"/>
      <c r="G72" s="2"/>
      <c r="H72" s="2"/>
      <c r="I72" s="1"/>
      <c r="J72" s="2"/>
      <c r="K72" s="3"/>
      <c r="L72" s="239"/>
      <c r="M72" s="272"/>
      <c r="N72" s="272"/>
      <c r="O72" s="272"/>
    </row>
    <row r="73" spans="1:15" ht="29" x14ac:dyDescent="0.35">
      <c r="A73" s="247">
        <f t="shared" si="1"/>
        <v>67</v>
      </c>
      <c r="B73" s="248" t="s">
        <v>486</v>
      </c>
      <c r="C73" s="252" t="s">
        <v>31</v>
      </c>
      <c r="D73" s="250">
        <v>3</v>
      </c>
      <c r="E73" s="2"/>
      <c r="F73" s="2"/>
      <c r="G73" s="2"/>
      <c r="H73" s="2"/>
      <c r="I73" s="1"/>
      <c r="J73" s="2"/>
      <c r="K73" s="3"/>
      <c r="L73" s="239"/>
      <c r="M73" s="272"/>
      <c r="N73" s="272"/>
      <c r="O73" s="272"/>
    </row>
    <row r="74" spans="1:15" ht="29" x14ac:dyDescent="0.35">
      <c r="A74" s="247">
        <f t="shared" si="1"/>
        <v>68</v>
      </c>
      <c r="B74" s="248" t="s">
        <v>487</v>
      </c>
      <c r="C74" s="252" t="s">
        <v>31</v>
      </c>
      <c r="D74" s="250">
        <v>3</v>
      </c>
      <c r="E74" s="2"/>
      <c r="F74" s="2"/>
      <c r="G74" s="2"/>
      <c r="H74" s="2"/>
      <c r="I74" s="1"/>
      <c r="J74" s="2"/>
      <c r="K74" s="3"/>
      <c r="L74" s="239"/>
      <c r="M74" s="272"/>
      <c r="N74" s="272"/>
      <c r="O74" s="272"/>
    </row>
    <row r="75" spans="1:15" ht="29" x14ac:dyDescent="0.35">
      <c r="A75" s="247">
        <f t="shared" si="1"/>
        <v>69</v>
      </c>
      <c r="B75" s="248" t="s">
        <v>488</v>
      </c>
      <c r="C75" s="252" t="s">
        <v>31</v>
      </c>
      <c r="D75" s="250">
        <v>3</v>
      </c>
      <c r="E75" s="2"/>
      <c r="F75" s="2"/>
      <c r="G75" s="2"/>
      <c r="H75" s="2"/>
      <c r="I75" s="1"/>
      <c r="J75" s="2"/>
      <c r="K75" s="3"/>
      <c r="L75" s="239"/>
      <c r="M75" s="272"/>
      <c r="N75" s="272"/>
      <c r="O75" s="272"/>
    </row>
    <row r="76" spans="1:15" s="32" customFormat="1" ht="27" customHeight="1" x14ac:dyDescent="0.35">
      <c r="A76" s="253">
        <v>70</v>
      </c>
      <c r="B76" s="248" t="s">
        <v>489</v>
      </c>
      <c r="C76" s="252" t="s">
        <v>31</v>
      </c>
      <c r="D76" s="250">
        <v>2</v>
      </c>
      <c r="E76" s="2"/>
      <c r="F76" s="2"/>
      <c r="G76" s="2"/>
      <c r="H76" s="2"/>
      <c r="I76" s="1"/>
      <c r="J76" s="2"/>
      <c r="K76" s="3"/>
      <c r="L76" s="239"/>
      <c r="M76" s="68"/>
      <c r="N76" s="68"/>
      <c r="O76" s="68"/>
    </row>
    <row r="77" spans="1:15" s="32" customFormat="1" ht="14.5" x14ac:dyDescent="0.35">
      <c r="A77" s="252"/>
      <c r="B77" s="254" t="s">
        <v>517</v>
      </c>
      <c r="C77" s="255"/>
      <c r="D77" s="256"/>
      <c r="E77" s="257"/>
      <c r="F77" s="258"/>
      <c r="G77" s="255"/>
      <c r="H77" s="259"/>
      <c r="I77" s="260"/>
      <c r="J77" s="257"/>
      <c r="K77" s="261">
        <f>SUM(K8:K76)</f>
        <v>0</v>
      </c>
      <c r="L77" s="262">
        <f>SUM(L8:L76)</f>
        <v>0</v>
      </c>
      <c r="M77" s="50"/>
      <c r="N77" s="50"/>
      <c r="O77" s="50"/>
    </row>
    <row r="78" spans="1:15" s="32" customFormat="1" ht="14.5" x14ac:dyDescent="0.35">
      <c r="A78" s="263"/>
      <c r="B78" s="87"/>
      <c r="C78" s="263"/>
      <c r="D78" s="264"/>
      <c r="F78" s="13"/>
      <c r="G78" s="13"/>
      <c r="H78" s="13"/>
      <c r="I78" s="29"/>
      <c r="J78" s="13"/>
      <c r="K78" s="30"/>
      <c r="L78" s="30"/>
    </row>
    <row r="79" spans="1:15" s="32" customFormat="1" ht="14.5" x14ac:dyDescent="0.35">
      <c r="A79" s="263"/>
      <c r="B79" s="265" t="s">
        <v>416</v>
      </c>
      <c r="D79" s="266" t="s">
        <v>123</v>
      </c>
      <c r="K79" s="13" t="s">
        <v>124</v>
      </c>
      <c r="L79" s="13"/>
    </row>
    <row r="80" spans="1:15" s="32" customFormat="1" ht="14.5" x14ac:dyDescent="0.35">
      <c r="A80" s="263"/>
      <c r="B80" s="273"/>
      <c r="D80" s="274"/>
      <c r="E80" s="153"/>
      <c r="F80" s="153"/>
      <c r="K80" s="153"/>
      <c r="L80" s="153"/>
      <c r="M80" s="153"/>
      <c r="N80" s="153"/>
    </row>
    <row r="81" spans="1:15" s="32" customFormat="1" ht="14.5" x14ac:dyDescent="0.35">
      <c r="A81" s="263"/>
      <c r="B81" s="265"/>
      <c r="D81" s="274"/>
      <c r="E81" s="153"/>
      <c r="F81" s="153"/>
      <c r="K81" s="169"/>
      <c r="L81" s="169"/>
      <c r="M81" s="169"/>
      <c r="N81" s="169"/>
    </row>
    <row r="82" spans="1:15" s="13" customFormat="1" ht="14.5" x14ac:dyDescent="0.35">
      <c r="A82" s="12"/>
      <c r="B82" s="265" t="s">
        <v>125</v>
      </c>
      <c r="C82" s="32"/>
      <c r="D82" s="274"/>
      <c r="E82" s="153"/>
      <c r="F82" s="153"/>
      <c r="G82" s="32"/>
      <c r="H82" s="32"/>
      <c r="I82" s="32"/>
      <c r="J82" s="32"/>
      <c r="K82" s="32"/>
      <c r="L82" s="32"/>
    </row>
    <row r="83" spans="1:15" s="13" customFormat="1" ht="14.5" x14ac:dyDescent="0.35">
      <c r="A83" s="12"/>
      <c r="B83" s="169"/>
      <c r="C83" s="12"/>
      <c r="D83" s="267"/>
      <c r="I83" s="29"/>
      <c r="K83" s="30"/>
      <c r="L83" s="30"/>
    </row>
    <row r="84" spans="1:15" s="13" customFormat="1" ht="14.5" x14ac:dyDescent="0.35">
      <c r="A84" s="12"/>
      <c r="B84" s="32"/>
      <c r="C84" s="12"/>
      <c r="D84" s="267"/>
      <c r="I84" s="29"/>
      <c r="K84" s="30"/>
      <c r="L84" s="30"/>
    </row>
    <row r="85" spans="1:15" s="13" customFormat="1" ht="14.5" x14ac:dyDescent="0.35">
      <c r="A85" s="12"/>
      <c r="B85" s="268" t="s">
        <v>126</v>
      </c>
      <c r="C85" s="12"/>
      <c r="D85" s="267"/>
      <c r="I85" s="29"/>
      <c r="K85" s="30"/>
      <c r="L85" s="30"/>
    </row>
    <row r="86" spans="1:15" ht="12.75" customHeight="1" x14ac:dyDescent="0.35">
      <c r="B86" s="286" t="s">
        <v>127</v>
      </c>
      <c r="C86" s="286"/>
      <c r="D86" s="286"/>
      <c r="E86" s="286"/>
      <c r="F86" s="286"/>
      <c r="G86" s="286"/>
      <c r="H86" s="286"/>
      <c r="M86" s="14"/>
      <c r="N86" s="14"/>
      <c r="O86" s="14"/>
    </row>
    <row r="87" spans="1:15" ht="12.75" customHeight="1" x14ac:dyDescent="0.35">
      <c r="B87" s="286" t="s">
        <v>128</v>
      </c>
      <c r="C87" s="286"/>
      <c r="D87" s="286"/>
      <c r="E87" s="286"/>
      <c r="F87" s="286"/>
      <c r="G87" s="286"/>
      <c r="H87" s="286"/>
      <c r="M87" s="14"/>
      <c r="N87" s="14"/>
      <c r="O87" s="14"/>
    </row>
    <row r="88" spans="1:15" ht="25.5" customHeight="1" x14ac:dyDescent="0.35">
      <c r="B88" s="286" t="s">
        <v>129</v>
      </c>
      <c r="C88" s="286"/>
      <c r="D88" s="286"/>
      <c r="E88" s="286"/>
      <c r="F88" s="286"/>
      <c r="G88" s="286"/>
      <c r="H88" s="286"/>
      <c r="M88" s="14"/>
      <c r="N88" s="14"/>
      <c r="O88" s="14"/>
    </row>
    <row r="89" spans="1:15" ht="15" customHeight="1" x14ac:dyDescent="0.35">
      <c r="B89" s="286" t="s">
        <v>130</v>
      </c>
      <c r="C89" s="286"/>
      <c r="D89" s="286"/>
      <c r="E89" s="286"/>
      <c r="F89" s="286"/>
      <c r="G89" s="286"/>
      <c r="H89" s="286"/>
      <c r="I89" s="286"/>
      <c r="J89" s="286"/>
      <c r="K89" s="286"/>
      <c r="L89" s="286"/>
      <c r="M89" s="14"/>
      <c r="N89" s="14"/>
      <c r="O89" s="14"/>
    </row>
    <row r="90" spans="1:15" ht="15" customHeight="1" x14ac:dyDescent="0.35">
      <c r="B90" s="287" t="s">
        <v>417</v>
      </c>
      <c r="C90" s="287"/>
      <c r="D90" s="287"/>
      <c r="E90" s="287"/>
      <c r="F90" s="287"/>
      <c r="G90" s="287"/>
      <c r="H90" s="287"/>
      <c r="I90" s="287"/>
      <c r="J90" s="287"/>
      <c r="K90" s="287"/>
      <c r="L90" s="287"/>
      <c r="M90" s="14"/>
      <c r="N90" s="14"/>
      <c r="O90" s="14"/>
    </row>
  </sheetData>
  <sheetProtection algorithmName="SHA-512" hashValue="RRz/Vo86krsIDZgjDIE7D9XYE1SA6yX9xil1X2XbZzszCyB1Gdycf9ts7qFk0tYOdOoQwQTlAImwgize+3fhVA==" saltValue="ironQDHZPhuGDfJX2ZOg4w==" spinCount="100000" sheet="1" objects="1" scenarios="1" selectLockedCells="1"/>
  <mergeCells count="5">
    <mergeCell ref="B86:H86"/>
    <mergeCell ref="B87:H87"/>
    <mergeCell ref="B88:H88"/>
    <mergeCell ref="B89:L89"/>
    <mergeCell ref="B90:L90"/>
  </mergeCells>
  <printOptions horizontalCentered="1"/>
  <pageMargins left="0.25" right="0.25" top="1.1437007874015752" bottom="1.1437007874015752" header="0.75000000000000011" footer="0.75000000000000011"/>
  <pageSetup paperSize="9" scale="61" fitToWidth="0" fitToHeight="0" orientation="landscape" horizontalDpi="4294967293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3</vt:i4>
      </vt:variant>
    </vt:vector>
  </HeadingPairs>
  <TitlesOfParts>
    <vt:vector size="7" baseType="lpstr">
      <vt:lpstr>_Sklop_1_svedri</vt:lpstr>
      <vt:lpstr>Sklop_2_zobozdr_</vt:lpstr>
      <vt:lpstr>Sklop_3_zoboteh_</vt:lpstr>
      <vt:lpstr>sklop_4_ortodontija</vt:lpstr>
      <vt:lpstr>_Sklop_1_svedri!Področje_tiskanja</vt:lpstr>
      <vt:lpstr>Sklop_2_zobozdr_!Področje_tiskanja</vt:lpstr>
      <vt:lpstr>sklop_4_ortodontija!Področje_tiskanja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Vasja Zbičajnik</dc:creator>
  <cp:lastModifiedBy>Rosanda</cp:lastModifiedBy>
  <cp:lastPrinted>2020-11-13T13:06:03Z</cp:lastPrinted>
  <dcterms:created xsi:type="dcterms:W3CDTF">2019-01-22T08:49:08Z</dcterms:created>
  <dcterms:modified xsi:type="dcterms:W3CDTF">2020-12-02T10:57:03Z</dcterms:modified>
</cp:coreProperties>
</file>